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os Financieros 2022\2DO TRIMESTRE\"/>
    </mc:Choice>
  </mc:AlternateContent>
  <xr:revisionPtr revIDLastSave="0" documentId="13_ncr:1_{E0D66231-8EA5-49FD-BD83-632CEF8C88E2}" xr6:coauthVersionLast="36" xr6:coauthVersionMax="36" xr10:uidLastSave="{00000000-0000-0000-0000-000000000000}"/>
  <bookViews>
    <workbookView xWindow="0" yWindow="0" windowWidth="17955" windowHeight="4095" tabRatio="739" xr2:uid="{00000000-000D-0000-FFFF-FFFF00000000}"/>
  </bookViews>
  <sheets>
    <sheet name="Estado Analítico de Ingresos" sheetId="7" r:id="rId1"/>
    <sheet name="PRE_CONAC_032_ESTADO_ANALITICO_" sheetId="3" r:id="rId2"/>
    <sheet name="PRE_CONAC_033_ESTADO_ANALITICO_" sheetId="2" r:id="rId3"/>
    <sheet name="PRE_CONAC_034_ESTADO_ANALITICO_" sheetId="1" r:id="rId4"/>
    <sheet name="PRE_CONAC_031_ESTADO_ANALITICO_" sheetId="4" r:id="rId5"/>
    <sheet name="PRE_CONAC_030_ESTADO_ANALITICO_" sheetId="5" r:id="rId6"/>
    <sheet name="PRE_CONAC_035_ESTADO_ANALITICO_" sheetId="6" r:id="rId7"/>
  </sheets>
  <definedNames>
    <definedName name="_xlnm.Print_Area" localSheetId="0">'Estado Analítico de Ingresos'!$A$1:$G$53</definedName>
    <definedName name="_xlnm.Print_Area" localSheetId="5">PRE_CONAC_030_ESTADO_ANALITICO_!$B$1:$P$121</definedName>
    <definedName name="_xlnm.Print_Area" localSheetId="4">PRE_CONAC_031_ESTADO_ANALITICO_!$A$1:$M$43</definedName>
    <definedName name="_xlnm.Print_Area" localSheetId="3">PRE_CONAC_034_ESTADO_ANALITICO_!$A$1:$T$48</definedName>
    <definedName name="_xlnm.Print_Area" localSheetId="6">PRE_CONAC_035_ESTADO_ANALITICO_!$A$1:$P$62</definedName>
    <definedName name="_xlnm.Print_Titles" localSheetId="0">'Estado Analítico de Ingresos'!$1:$4</definedName>
    <definedName name="_xlnm.Print_Titles" localSheetId="5">PRE_CONAC_030_ESTADO_ANALITICO_!$2:$9</definedName>
    <definedName name="_xlnm.Print_Titles" localSheetId="4">PRE_CONAC_031_ESTADO_ANALITICO_!$1:$4</definedName>
    <definedName name="_xlnm.Print_Titles" localSheetId="3">PRE_CONAC_034_ESTADO_ANALITICO_!$1:$3</definedName>
    <definedName name="_xlnm.Print_Titles" localSheetId="6">PRE_CONAC_035_ESTADO_ANALITICO_!$1:$10</definedName>
  </definedNames>
  <calcPr calcId="191029"/>
</workbook>
</file>

<file path=xl/calcChain.xml><?xml version="1.0" encoding="utf-8"?>
<calcChain xmlns="http://schemas.openxmlformats.org/spreadsheetml/2006/main">
  <c r="D8" i="7" l="1"/>
  <c r="D18" i="7" s="1"/>
  <c r="G8" i="7"/>
  <c r="G9" i="7"/>
  <c r="G10" i="7"/>
  <c r="D11" i="7"/>
  <c r="G11" i="7"/>
  <c r="D12" i="7"/>
  <c r="G12" i="7"/>
  <c r="D13" i="7"/>
  <c r="G13" i="7"/>
  <c r="G14" i="7"/>
  <c r="D15" i="7"/>
  <c r="G15" i="7"/>
  <c r="G16" i="7"/>
  <c r="D17" i="7"/>
  <c r="G17" i="7"/>
  <c r="B18" i="7"/>
  <c r="C18" i="7"/>
  <c r="E18" i="7"/>
  <c r="F18" i="7"/>
  <c r="G18" i="7"/>
  <c r="C20" i="7"/>
  <c r="B25" i="7"/>
  <c r="E25" i="7"/>
  <c r="F25" i="7"/>
  <c r="B26" i="7"/>
  <c r="D26" i="7" s="1"/>
  <c r="D41" i="7" s="1"/>
  <c r="C26" i="7"/>
  <c r="E26" i="7"/>
  <c r="F26" i="7"/>
  <c r="G26" i="7"/>
  <c r="B29" i="7"/>
  <c r="C29" i="7"/>
  <c r="D29" i="7"/>
  <c r="E29" i="7"/>
  <c r="F29" i="7"/>
  <c r="G29" i="7"/>
  <c r="B30" i="7"/>
  <c r="B41" i="7" s="1"/>
  <c r="C30" i="7"/>
  <c r="C41" i="7" s="1"/>
  <c r="D30" i="7"/>
  <c r="E30" i="7"/>
  <c r="E41" i="7" s="1"/>
  <c r="F30" i="7"/>
  <c r="F41" i="7" s="1"/>
  <c r="G30" i="7"/>
  <c r="B31" i="7"/>
  <c r="C31" i="7"/>
  <c r="C25" i="7" s="1"/>
  <c r="D25" i="7" s="1"/>
  <c r="D31" i="7"/>
  <c r="E31" i="7"/>
  <c r="F31" i="7"/>
  <c r="G31" i="7" s="1"/>
  <c r="B32" i="7"/>
  <c r="C32" i="7"/>
  <c r="D32" i="7" s="1"/>
  <c r="E32" i="7"/>
  <c r="F32" i="7"/>
  <c r="G32" i="7"/>
  <c r="G42" i="7"/>
  <c r="G25" i="7" l="1"/>
  <c r="G41" i="7" s="1"/>
</calcChain>
</file>

<file path=xl/sharedStrings.xml><?xml version="1.0" encoding="utf-8"?>
<sst xmlns="http://schemas.openxmlformats.org/spreadsheetml/2006/main" count="319" uniqueCount="200">
  <si>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</si>
  <si>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</si>
  <si>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</si>
  <si>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</si>
  <si>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</si>
  <si>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</si>
  <si>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</si>
  <si>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</si>
  <si>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</si>
  <si>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</si>
  <si>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</si>
  <si>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</si>
  <si>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</si>
  <si>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</si>
  <si>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</si>
  <si>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</si>
  <si>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</si>
  <si>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</si>
  <si>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</si>
  <si>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</si>
  <si>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</si>
  <si>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</si>
  <si>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</si>
  <si>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Estado Analítico del Ejercicio del Presupuesto de Egresos
Clasificación Administrativa
Del 01/01/2022 al 30/06/2022
  </t>
  </si>
  <si>
    <t xml:space="preserve">PODER EJECUTIVO DEL ESTADO DE CAMPECHE
Estado Analítico del Ejercicio del Presupuesto de Egresos
Clasificación Administrativa
Del 01/01/2022 al 30/06/2022
 </t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</si>
  <si>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PODER EJECUTIVO</t>
    </r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</si>
  <si>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PODER LEGISLATIVO</t>
    </r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</si>
  <si>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PODER JUDICIAL</t>
    </r>
  </si>
  <si>
    <r>
      <rPr>
        <sz val="9"/>
        <color theme="1"/>
        <rFont val="Averta"/>
      </rPr>
      <t xml:space="preserve">    </t>
    </r>
    <r>
      <rPr>
        <sz val="9"/>
        <color rgb="FF000000"/>
        <rFont val="Averta"/>
      </rPr>
      <t>ORGANOS AUTONOMOS</t>
    </r>
  </si>
  <si>
    <t>Ampliaciones/ (Reducciones)</t>
  </si>
  <si>
    <t>COORDINACIÓN GENERAL DE LA OFICINA DE LA GOBERNADORA O DEL GOBERNADOR DEL ESTADO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</si>
  <si>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</si>
  <si>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</si>
  <si>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</si>
  <si>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</si>
  <si>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</si>
  <si>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TERRITORIAL, URBANO Y OBRAS PÚBLICAS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</si>
  <si>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</si>
  <si>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</si>
  <si>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</si>
  <si>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</si>
  <si>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</si>
  <si>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</si>
  <si>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</si>
  <si>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</si>
  <si>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CONSEJERÍA JURÍDICA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</si>
  <si>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</si>
  <si>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</si>
  <si>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</si>
  <si>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</si>
  <si>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</si>
  <si>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</si>
  <si>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</si>
  <si>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ORGANISMOS PÚBLICOS DESCENTRALIZADOS</t>
  </si>
  <si>
    <t>FIDEICOMISOS PÚBLICOS</t>
  </si>
  <si>
    <t>PARTICIPACIONES Y TRANSFERENCIAS A MUNICIPIOS</t>
  </si>
  <si>
    <r>
      <rPr>
        <b/>
        <sz val="11"/>
        <color rgb="FF000000"/>
        <rFont val="Quatro Slab"/>
      </rPr>
      <t>PODER EJECUTIVO DEL ESTADO DE CAMPECHE
Estado Analítico del Ejercicio del Presupuesto de Egresos
Clasificación Económica (por Tipo de Gasto)
Del 01/01/2022 al 30/06/2022</t>
    </r>
    <r>
      <rPr>
        <b/>
        <sz val="10"/>
        <color rgb="FF000000"/>
        <rFont val="Arial"/>
        <family val="2"/>
      </rPr>
      <t xml:space="preserve">
</t>
    </r>
    <r>
      <rPr>
        <b/>
        <sz val="10"/>
        <color rgb="FFFFFFFF"/>
        <rFont val="Arial"/>
        <family val="2"/>
      </rPr>
      <t xml:space="preserve"> </t>
    </r>
  </si>
  <si>
    <t>GASTO CORRIENTE</t>
  </si>
  <si>
    <t>GASTO DE CAPITAL</t>
  </si>
  <si>
    <t>AMORTIZACIÓN DE LA DEUDA Y DISMINUCIÓN DE PASIVOS</t>
  </si>
  <si>
    <t>PENSIONES Y JUBILACIONES</t>
  </si>
  <si>
    <t>PARTICIPACIONES</t>
  </si>
  <si>
    <r>
      <rPr>
        <b/>
        <sz val="11"/>
        <color rgb="FF000000"/>
        <rFont val="Quatro Slab"/>
      </rPr>
      <t>PODER EJECUTIVO DEL ESTADO DE CAMPECHE
Estado Analítico del Ejercicio del Presupuesto de Egresos
Clasificación Por Objeto del Gasto (Capitulo y Concepto)
Del 01/01/2022 al 30/06/2022</t>
    </r>
    <r>
      <rPr>
        <sz val="11"/>
        <color rgb="FF000000"/>
        <rFont val="Quatro Slab"/>
      </rPr>
      <t xml:space="preserve">
 </t>
    </r>
    <r>
      <rPr>
        <b/>
        <sz val="10"/>
        <color rgb="FF000000"/>
        <rFont val="Arial"/>
        <family val="2"/>
      </rPr>
      <t/>
    </r>
  </si>
  <si>
    <t>Ampliaciones/  (Reducciones)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</si>
  <si>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</si>
  <si>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</si>
  <si>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</si>
  <si>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</si>
  <si>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</si>
  <si>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</si>
  <si>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</si>
  <si>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</si>
  <si>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</si>
  <si>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</si>
  <si>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</si>
  <si>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</si>
  <si>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</si>
  <si>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</si>
  <si>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</si>
  <si>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</si>
  <si>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</si>
  <si>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</si>
  <si>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</si>
  <si>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</si>
  <si>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</si>
  <si>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</si>
  <si>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</si>
  <si>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</si>
  <si>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COMUNICACIÓN SOCIAL Y PUBLICIDAD</t>
  </si>
  <si>
    <t>SERVICIOS DE TRASLADO Y VIATICOS</t>
  </si>
  <si>
    <t>SERVICIOS OFICIALES</t>
  </si>
  <si>
    <t>OTROS SERVICIOS GENERALES</t>
  </si>
  <si>
    <t>TRANSFERENCIAS, ASIGNACIONES, SUBSIDIOS Y OTRAS AYUDAS</t>
  </si>
  <si>
    <t>TRANSFERENCIAS INTERNAS Y ASIGNACIONES AL SECTOR PUBLICO</t>
  </si>
  <si>
    <t>TRANSFERENCIAS AL RESTO DEL SECTOR PUBLICO</t>
  </si>
  <si>
    <t>SUBSIDIOS Y SUBVENCIONES</t>
  </si>
  <si>
    <t>AYUDAS SOCIALES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</si>
  <si>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</si>
  <si>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</si>
  <si>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</si>
  <si>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</si>
  <si>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</si>
  <si>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ADMINISTRACION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</si>
  <si>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</si>
  <si>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</si>
  <si>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</si>
  <si>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</si>
  <si>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</si>
  <si>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</si>
  <si>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</si>
  <si>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</si>
  <si>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</si>
  <si>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</si>
  <si>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</si>
  <si>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</si>
  <si>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</si>
  <si>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</si>
  <si>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</si>
  <si>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</si>
  <si>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</si>
  <si>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ANALOGOS</t>
  </si>
  <si>
    <t>OTRAS INVERSIONES FINANCIERAS</t>
  </si>
  <si>
    <t>PROVISIONES PARA CONTINGENCIAS Y OTRAS EROGACIONES ESPECIALES</t>
  </si>
  <si>
    <t>PARTICIPACIONES Y APORTACIONES</t>
  </si>
  <si>
    <t>APORTACIONES</t>
  </si>
  <si>
    <t>CONVENIOS</t>
  </si>
  <si>
    <t>AMORTIZACION DE LA DEUDA PUBLICA</t>
  </si>
  <si>
    <t>INTERESES DE LA DEUDA PUBLICA</t>
  </si>
  <si>
    <t>COMISIONES DE LA DEUDA PUBLICA</t>
  </si>
  <si>
    <t>GASTOS DE LA DEUDA PUBLICA</t>
  </si>
  <si>
    <t>COSTO POR COBERTURAS</t>
  </si>
  <si>
    <t>APOYOS FINANCIEROS</t>
  </si>
  <si>
    <t>ADEUDOS DE EJERCICIOS FISCALES ANTERIORES (ADEFAS)</t>
  </si>
  <si>
    <r>
      <rPr>
        <b/>
        <sz val="11"/>
        <color rgb="FF000000"/>
        <rFont val="Quatro Slab"/>
      </rPr>
      <t>PODER EJECUTIVO DEL ESTADO DE CAMPECHE
Estado Analítico del Ejercicio del Presupuesto de Egresos
Clasificación Funcional (Finalidad y Función)
Del 01/01/2022 al 30/06/2022</t>
    </r>
    <r>
      <rPr>
        <b/>
        <sz val="10"/>
        <color rgb="FF000000"/>
        <rFont val="Arial"/>
        <family val="2"/>
      </rPr>
      <t xml:space="preserve">
  </t>
    </r>
  </si>
  <si>
    <t>GOBIERNO</t>
  </si>
  <si>
    <t>LEGISLACIÓN</t>
  </si>
  <si>
    <t>JUSTICIA</t>
  </si>
  <si>
    <t>COORDINACION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</si>
  <si>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</si>
  <si>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</si>
  <si>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</si>
  <si>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</si>
  <si>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</si>
  <si>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PROTECCION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</si>
  <si>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</si>
  <si>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</si>
  <si>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</si>
  <si>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</si>
  <si>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</si>
  <si>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</si>
  <si>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</si>
  <si>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</si>
  <si>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</si>
  <si>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</si>
  <si>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</si>
  <si>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</si>
  <si>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</si>
  <si>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</si>
  <si>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</si>
  <si>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</si>
  <si>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</si>
  <si>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</si>
  <si>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</si>
  <si>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</si>
  <si>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</si>
  <si>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Ingresos Excedentes</t>
  </si>
  <si>
    <t/>
  </si>
  <si>
    <t>TOTAL</t>
  </si>
  <si>
    <t xml:space="preserve">   Ingresos Derivados de Financiamientos</t>
  </si>
  <si>
    <t>Ingresos Derivados de Financiamientos</t>
  </si>
  <si>
    <t>Transferencias, Asignaciones, Subsidios y Subvenciones, y Pensiones y Jubilaciones</t>
  </si>
  <si>
    <t>Ingresos por Venta de Bienes, Prestación de Servicios y Otros Ingresos</t>
  </si>
  <si>
    <t>Productos</t>
  </si>
  <si>
    <t>Cuotas y Aportaciones de Seguridad Social</t>
  </si>
  <si>
    <t>Ingresos de los Entes Públicos de los Poderes Legislativo y Judicial, de los Órganos Autónomos y del Sector Paraestatal o Paramunicipal, así como de las Empresas Productivas del Estado</t>
  </si>
  <si>
    <t>Participaciones, Aportaciones, Convenios, Incentivos Derivados de la Colaboración Fiscal y Fondos de Distintos de Aportaciones</t>
  </si>
  <si>
    <t>Aprovechamientos</t>
  </si>
  <si>
    <t>Derechos</t>
  </si>
  <si>
    <t>Contribuciones de Mejoras</t>
  </si>
  <si>
    <t>Impuestos</t>
  </si>
  <si>
    <t>Ingresos del Poder Ejecutivo, Federal o Estatal y de los Municipios</t>
  </si>
  <si>
    <t>(6=5-1)</t>
  </si>
  <si>
    <t>(5)</t>
  </si>
  <si>
    <t>(4)</t>
  </si>
  <si>
    <t>(3=1+2)</t>
  </si>
  <si>
    <t>(2)</t>
  </si>
  <si>
    <t>(1)</t>
  </si>
  <si>
    <t>DIFERENCIA</t>
  </si>
  <si>
    <t xml:space="preserve">
RECAUDADO</t>
  </si>
  <si>
    <t xml:space="preserve">
DEVENGADO</t>
  </si>
  <si>
    <t xml:space="preserve">
MODIFICADO</t>
  </si>
  <si>
    <t>AMPLIACIONES Y 
REDUCCIONES2</t>
  </si>
  <si>
    <t xml:space="preserve">
ESTIMADO</t>
  </si>
  <si>
    <t>ESTADO ANALÍTICO DE INGRESOS POR FUENTE DE FINANCIAMIENTO</t>
  </si>
  <si>
    <t>INGRESO</t>
  </si>
  <si>
    <t>AMPLIACIONES Y 
REDUCCIONES</t>
  </si>
  <si>
    <t>RUBRO DE INGRESOS</t>
  </si>
  <si>
    <t>DEL 1 DE ENERO AL 30 DE JUNIO DE 2022</t>
  </si>
  <si>
    <t>ESTADO ANALÍTICO DE INGRESOS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</si>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</sst>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3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FFFFFF"/>
      <name val="Quatro Slab"/>
      <family val="3"/>
    </font>
    <font>
      <sz val="9"/>
      <color rgb="FF000000"/>
      <name val="Averta"/>
    </font>
    <font>
      <b/>
      <sz val="9"/>
      <color rgb="FF000000"/>
      <name val="Averta"/>
    </font>
    <font>
      <sz val="8"/>
      <color rgb="FF000000"/>
      <name val="Averta"/>
    </font>
    <font>
      <sz val="8"/>
      <name val="Averta"/>
    </font>
    <font>
      <b/>
      <sz val="11"/>
      <color rgb="FF000000"/>
      <name val="Quatro Slab"/>
    </font>
    <font>
      <sz val="11"/>
      <name val="Calibri"/>
      <family val="2"/>
    </font>
    <font>
      <sz val="9"/>
      <name val="Averta"/>
    </font>
    <font>
      <sz val="9"/>
      <color theme="1"/>
      <name val="Averta"/>
    </font>
    <font>
      <sz val="11"/>
      <name val="Quatro Slab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1"/>
      <color rgb="FF000000"/>
      <name val="Quatro Slab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Quatro Slab"/>
      <family val="3"/>
    </font>
    <font>
      <b/>
      <sz val="9"/>
      <color rgb="FF000000"/>
      <name val="Quatro Slab"/>
      <family val="3"/>
    </font>
    <font>
      <sz val="11"/>
      <name val="Quatro Slab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10"/>
      <color rgb="FF000000"/>
      <name val="Averta"/>
      <family val="3"/>
    </font>
    <font>
      <sz val="10"/>
      <color rgb="FF000000"/>
      <name val="Averta"/>
      <family val="3"/>
    </font>
    <font>
      <b/>
      <sz val="10"/>
      <color theme="1"/>
      <name val="Averta"/>
      <family val="3"/>
    </font>
    <font>
      <b/>
      <sz val="10"/>
      <color theme="0"/>
      <name val="Quatro Slab"/>
      <family val="3"/>
    </font>
    <font>
      <sz val="10"/>
      <name val="Calibri"/>
      <family val="2"/>
    </font>
    <font>
      <sz val="11"/>
      <color theme="1"/>
      <name val="Averta"/>
      <family val="3"/>
    </font>
    <font>
      <b/>
      <sz val="11"/>
      <color theme="1"/>
      <name val="Averta"/>
      <family val="3"/>
    </font>
    <font>
      <sz val="9"/>
      <name val="Calibri"/>
      <family val="2"/>
    </font>
    <font>
      <b/>
      <sz val="10"/>
      <name val="Quatro Slab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5F5F5"/>
      </patternFill>
    </fill>
    <fill>
      <patternFill patternType="solid">
        <fgColor rgb="FF9F2241"/>
        <bgColor rgb="FF235B4E"/>
      </patternFill>
    </fill>
    <fill>
      <patternFill patternType="solid">
        <fgColor rgb="FF9F2241"/>
        <bgColor indexed="64"/>
      </patternFill>
    </fill>
    <fill>
      <patternFill patternType="solid">
        <fgColor rgb="FFD3D3D3"/>
        <bgColor rgb="FFD3D3D3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235">
    <xf numFmtId="0" fontId="1" fillId="0" borderId="0" xfId="0" applyFont="1" applyFill="1" applyBorder="1"/>
    <xf numFmtId="0" fontId="1" fillId="0" borderId="0" xfId="0" applyFont="1" applyFill="1" applyBorder="1"/>
    <xf numFmtId="164" fontId="3" fillId="2" borderId="6" xfId="0" applyNumberFormat="1" applyFont="1" applyFill="1" applyBorder="1" applyAlignment="1">
      <alignment horizontal="right" vertical="center" wrapText="1" readingOrder="1"/>
    </xf>
    <xf numFmtId="164" fontId="3" fillId="3" borderId="6" xfId="0" applyNumberFormat="1" applyFont="1" applyFill="1" applyBorder="1" applyAlignment="1">
      <alignment horizontal="right" vertical="center" wrapText="1" readingOrder="1"/>
    </xf>
    <xf numFmtId="164" fontId="3" fillId="0" borderId="2" xfId="0" applyNumberFormat="1" applyFont="1" applyFill="1" applyBorder="1" applyAlignment="1">
      <alignment horizontal="right" vertical="center" wrapText="1" readingOrder="1"/>
    </xf>
    <xf numFmtId="0" fontId="2" fillId="4" borderId="16" xfId="0" applyNumberFormat="1" applyFont="1" applyFill="1" applyBorder="1" applyAlignment="1">
      <alignment horizontal="center" vertical="center" wrapText="1" readingOrder="1"/>
    </xf>
    <xf numFmtId="0" fontId="2" fillId="4" borderId="21" xfId="0" applyNumberFormat="1" applyFont="1" applyFill="1" applyBorder="1" applyAlignment="1">
      <alignment horizontal="center" vertical="center" wrapText="1" readingOrder="1"/>
    </xf>
    <xf numFmtId="164" fontId="3" fillId="0" borderId="8" xfId="0" applyNumberFormat="1" applyFont="1" applyFill="1" applyBorder="1" applyAlignment="1">
      <alignment horizontal="right" vertical="center" wrapText="1" readingOrder="1"/>
    </xf>
    <xf numFmtId="164" fontId="3" fillId="3" borderId="6" xfId="0" applyNumberFormat="1" applyFont="1" applyFill="1" applyBorder="1" applyAlignment="1">
      <alignment horizontal="right" vertical="center" wrapText="1" readingOrder="1"/>
    </xf>
    <xf numFmtId="164" fontId="3" fillId="2" borderId="6" xfId="0" applyNumberFormat="1" applyFont="1" applyFill="1" applyBorder="1" applyAlignment="1">
      <alignment horizontal="right" vertical="center" wrapText="1" readingOrder="1"/>
    </xf>
    <xf numFmtId="0" fontId="2" fillId="4" borderId="9" xfId="0" applyNumberFormat="1" applyFont="1" applyFill="1" applyBorder="1" applyAlignment="1">
      <alignment horizontal="center" vertical="center" wrapText="1" readingOrder="1"/>
    </xf>
    <xf numFmtId="0" fontId="2" fillId="4" borderId="17" xfId="0" applyNumberFormat="1" applyFont="1" applyFill="1" applyBorder="1" applyAlignment="1">
      <alignment horizontal="center" vertical="center" wrapText="1" readingOrder="1"/>
    </xf>
    <xf numFmtId="0" fontId="2" fillId="4" borderId="18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2" fillId="4" borderId="2" xfId="0" applyNumberFormat="1" applyFont="1" applyFill="1" applyBorder="1" applyAlignment="1">
      <alignment horizontal="center" vertical="center" wrapText="1" readingOrder="1"/>
    </xf>
    <xf numFmtId="0" fontId="2" fillId="4" borderId="34" xfId="0" applyNumberFormat="1" applyFont="1" applyFill="1" applyBorder="1" applyAlignment="1">
      <alignment horizontal="center" vertical="center" wrapText="1" readingOrder="1"/>
    </xf>
    <xf numFmtId="164" fontId="3" fillId="2" borderId="35" xfId="0" applyNumberFormat="1" applyFont="1" applyFill="1" applyBorder="1" applyAlignment="1">
      <alignment vertical="center" wrapText="1" readingOrder="1"/>
    </xf>
    <xf numFmtId="164" fontId="3" fillId="2" borderId="32" xfId="0" applyNumberFormat="1" applyFont="1" applyFill="1" applyBorder="1" applyAlignment="1">
      <alignment vertical="center" wrapText="1" readingOrder="1"/>
    </xf>
    <xf numFmtId="164" fontId="3" fillId="2" borderId="34" xfId="0" applyNumberFormat="1" applyFont="1" applyFill="1" applyBorder="1" applyAlignment="1">
      <alignment vertical="center" wrapText="1" readingOrder="1"/>
    </xf>
    <xf numFmtId="0" fontId="2" fillId="4" borderId="8" xfId="0" applyNumberFormat="1" applyFont="1" applyFill="1" applyBorder="1" applyAlignment="1">
      <alignment vertical="center" wrapText="1" readingOrder="1"/>
    </xf>
    <xf numFmtId="164" fontId="3" fillId="0" borderId="6" xfId="0" applyNumberFormat="1" applyFont="1" applyFill="1" applyBorder="1" applyAlignment="1">
      <alignment horizontal="right" vertical="center" wrapText="1" readingOrder="1"/>
    </xf>
    <xf numFmtId="164" fontId="3" fillId="0" borderId="6" xfId="0" applyNumberFormat="1" applyFont="1" applyFill="1" applyBorder="1" applyAlignment="1">
      <alignment vertical="center" wrapText="1" readingOrder="1"/>
    </xf>
    <xf numFmtId="164" fontId="3" fillId="0" borderId="37" xfId="0" applyNumberFormat="1" applyFont="1" applyFill="1" applyBorder="1" applyAlignment="1">
      <alignment vertical="center" wrapText="1" readingOrder="1"/>
    </xf>
    <xf numFmtId="0" fontId="8" fillId="0" borderId="0" xfId="0" applyFont="1" applyFill="1" applyBorder="1"/>
    <xf numFmtId="0" fontId="2" fillId="4" borderId="32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right" vertical="center" wrapText="1" readingOrder="1"/>
    </xf>
    <xf numFmtId="164" fontId="3" fillId="3" borderId="6" xfId="0" applyNumberFormat="1" applyFont="1" applyFill="1" applyBorder="1" applyAlignment="1">
      <alignment horizontal="right" vertical="center" wrapText="1" readingOrder="1"/>
    </xf>
    <xf numFmtId="164" fontId="3" fillId="0" borderId="2" xfId="0" applyNumberFormat="1" applyFont="1" applyFill="1" applyBorder="1" applyAlignment="1">
      <alignment horizontal="right" vertical="center" wrapText="1" readingOrder="1"/>
    </xf>
    <xf numFmtId="0" fontId="2" fillId="4" borderId="18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164" fontId="3" fillId="2" borderId="36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9" fillId="0" borderId="0" xfId="0" applyNumberFormat="1" applyFont="1" applyFill="1" applyBorder="1" applyAlignment="1">
      <alignment vertical="top" wrapText="1"/>
    </xf>
    <xf numFmtId="164" fontId="3" fillId="0" borderId="0" xfId="0" applyNumberFormat="1" applyFont="1" applyFill="1" applyBorder="1" applyAlignment="1">
      <alignment horizontal="right" vertical="center" wrapText="1" readingOrder="1"/>
    </xf>
    <xf numFmtId="0" fontId="8" fillId="2" borderId="0" xfId="0" applyNumberFormat="1" applyFont="1" applyFill="1" applyBorder="1" applyAlignment="1">
      <alignment vertical="top" wrapText="1"/>
    </xf>
    <xf numFmtId="0" fontId="2" fillId="4" borderId="4" xfId="0" applyNumberFormat="1" applyFont="1" applyFill="1" applyBorder="1" applyAlignment="1">
      <alignment horizontal="center" vertical="center" wrapText="1" readingOrder="1"/>
    </xf>
    <xf numFmtId="0" fontId="2" fillId="4" borderId="39" xfId="0" applyNumberFormat="1" applyFont="1" applyFill="1" applyBorder="1" applyAlignment="1">
      <alignment horizontal="center" vertical="center" wrapText="1" readingOrder="1"/>
    </xf>
    <xf numFmtId="164" fontId="4" fillId="0" borderId="6" xfId="0" applyNumberFormat="1" applyFont="1" applyFill="1" applyBorder="1" applyAlignment="1">
      <alignment horizontal="right" vertical="center" wrapText="1" readingOrder="1"/>
    </xf>
    <xf numFmtId="164" fontId="3" fillId="0" borderId="40" xfId="0" applyNumberFormat="1" applyFont="1" applyFill="1" applyBorder="1" applyAlignment="1">
      <alignment horizontal="right" vertical="center" wrapText="1" readingOrder="1"/>
    </xf>
    <xf numFmtId="164" fontId="4" fillId="0" borderId="2" xfId="0" applyNumberFormat="1" applyFont="1" applyFill="1" applyBorder="1" applyAlignment="1">
      <alignment horizontal="right" vertical="center" wrapText="1" readingOrder="1"/>
    </xf>
    <xf numFmtId="0" fontId="2" fillId="4" borderId="42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7" fillId="0" borderId="0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2" fillId="4" borderId="11" xfId="0" applyNumberFormat="1" applyFont="1" applyFill="1" applyBorder="1" applyAlignment="1">
      <alignment horizontal="center" vertical="center" wrapText="1" readingOrder="1"/>
    </xf>
    <xf numFmtId="0" fontId="2" fillId="4" borderId="10" xfId="0" applyNumberFormat="1" applyFont="1" applyFill="1" applyBorder="1" applyAlignment="1">
      <alignment horizontal="center" vertical="center" wrapText="1" readingOrder="1"/>
    </xf>
    <xf numFmtId="0" fontId="2" fillId="4" borderId="28" xfId="0" applyNumberFormat="1" applyFont="1" applyFill="1" applyBorder="1" applyAlignment="1">
      <alignment horizontal="center" vertical="center" wrapText="1" readingOrder="1"/>
    </xf>
    <xf numFmtId="0" fontId="2" fillId="4" borderId="13" xfId="0" applyNumberFormat="1" applyFont="1" applyFill="1" applyBorder="1" applyAlignment="1">
      <alignment horizontal="center" vertical="center" wrapText="1" readingOrder="1"/>
    </xf>
    <xf numFmtId="0" fontId="2" fillId="4" borderId="0" xfId="0" applyNumberFormat="1" applyFont="1" applyFill="1" applyBorder="1" applyAlignment="1">
      <alignment horizontal="center" vertical="center" wrapText="1" readingOrder="1"/>
    </xf>
    <xf numFmtId="0" fontId="2" fillId="4" borderId="5" xfId="0" applyNumberFormat="1" applyFont="1" applyFill="1" applyBorder="1" applyAlignment="1">
      <alignment horizontal="center" vertical="center" wrapText="1" readingOrder="1"/>
    </xf>
    <xf numFmtId="0" fontId="2" fillId="4" borderId="14" xfId="0" applyNumberFormat="1" applyFont="1" applyFill="1" applyBorder="1" applyAlignment="1">
      <alignment horizontal="center" vertical="center" wrapText="1" readingOrder="1"/>
    </xf>
    <xf numFmtId="0" fontId="2" fillId="4" borderId="15" xfId="0" applyNumberFormat="1" applyFont="1" applyFill="1" applyBorder="1" applyAlignment="1">
      <alignment horizontal="center" vertical="center" wrapText="1" readingOrder="1"/>
    </xf>
    <xf numFmtId="0" fontId="2" fillId="4" borderId="33" xfId="0" applyNumberFormat="1" applyFont="1" applyFill="1" applyBorder="1" applyAlignment="1">
      <alignment horizontal="center" vertical="center" wrapText="1" readingOrder="1"/>
    </xf>
    <xf numFmtId="0" fontId="2" fillId="4" borderId="29" xfId="0" applyNumberFormat="1" applyFont="1" applyFill="1" applyBorder="1" applyAlignment="1">
      <alignment horizontal="center" vertical="center" wrapText="1" readingOrder="1"/>
    </xf>
    <xf numFmtId="0" fontId="2" fillId="4" borderId="30" xfId="0" applyNumberFormat="1" applyFont="1" applyFill="1" applyBorder="1" applyAlignment="1">
      <alignment horizontal="center" vertical="center" wrapText="1" readingOrder="1"/>
    </xf>
    <xf numFmtId="0" fontId="2" fillId="4" borderId="12" xfId="0" applyNumberFormat="1" applyFont="1" applyFill="1" applyBorder="1" applyAlignment="1">
      <alignment horizontal="center" vertical="center" wrapText="1" readingOrder="1"/>
    </xf>
    <xf numFmtId="0" fontId="2" fillId="4" borderId="24" xfId="0" applyNumberFormat="1" applyFont="1" applyFill="1" applyBorder="1" applyAlignment="1">
      <alignment horizontal="center" vertical="center" wrapText="1" readingOrder="1"/>
    </xf>
    <xf numFmtId="0" fontId="2" fillId="4" borderId="25" xfId="0" applyNumberFormat="1" applyFont="1" applyFill="1" applyBorder="1" applyAlignment="1">
      <alignment horizontal="center" vertical="center" wrapText="1" readingOrder="1"/>
    </xf>
    <xf numFmtId="0" fontId="2" fillId="4" borderId="26" xfId="0" applyNumberFormat="1" applyFont="1" applyFill="1" applyBorder="1" applyAlignment="1">
      <alignment horizontal="center" vertical="center" wrapText="1" readingOrder="1"/>
    </xf>
    <xf numFmtId="0" fontId="2" fillId="4" borderId="27" xfId="0" applyNumberFormat="1" applyFont="1" applyFill="1" applyBorder="1" applyAlignment="1">
      <alignment horizontal="center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9" fillId="0" borderId="0" xfId="0" applyFont="1" applyFill="1" applyBorder="1"/>
    <xf numFmtId="164" fontId="3" fillId="0" borderId="36" xfId="0" applyNumberFormat="1" applyFont="1" applyFill="1" applyBorder="1" applyAlignment="1">
      <alignment horizontal="right" vertical="center" wrapText="1" readingOrder="1"/>
    </xf>
    <xf numFmtId="0" fontId="9" fillId="0" borderId="23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4" fillId="0" borderId="2" xfId="0" applyNumberFormat="1" applyFont="1" applyFill="1" applyBorder="1" applyAlignment="1">
      <alignment horizontal="center" vertical="center" wrapText="1" readingOrder="1"/>
    </xf>
    <xf numFmtId="0" fontId="9" fillId="0" borderId="3" xfId="0" applyNumberFormat="1" applyFont="1" applyFill="1" applyBorder="1" applyAlignment="1">
      <alignment vertical="top" wrapText="1"/>
    </xf>
    <xf numFmtId="0" fontId="9" fillId="0" borderId="4" xfId="0" applyNumberFormat="1" applyFont="1" applyFill="1" applyBorder="1" applyAlignment="1">
      <alignment vertical="top" wrapText="1"/>
    </xf>
    <xf numFmtId="164" fontId="3" fillId="0" borderId="38" xfId="0" applyNumberFormat="1" applyFont="1" applyFill="1" applyBorder="1" applyAlignment="1">
      <alignment horizontal="right" vertical="center" wrapText="1" readingOrder="1"/>
    </xf>
    <xf numFmtId="0" fontId="9" fillId="0" borderId="27" xfId="0" applyNumberFormat="1" applyFont="1" applyFill="1" applyBorder="1" applyAlignment="1">
      <alignment vertical="top" wrapText="1"/>
    </xf>
    <xf numFmtId="0" fontId="2" fillId="4" borderId="31" xfId="0" applyNumberFormat="1" applyFont="1" applyFill="1" applyBorder="1" applyAlignment="1">
      <alignment horizontal="center" vertical="center" wrapText="1" readingOrder="1"/>
    </xf>
    <xf numFmtId="0" fontId="2" fillId="4" borderId="32" xfId="0" applyNumberFormat="1" applyFont="1" applyFill="1" applyBorder="1" applyAlignment="1">
      <alignment horizontal="center" vertical="center" wrapText="1" readingOrder="1"/>
    </xf>
    <xf numFmtId="0" fontId="2" fillId="4" borderId="8" xfId="0" applyNumberFormat="1" applyFont="1" applyFill="1" applyBorder="1" applyAlignment="1">
      <alignment horizontal="center" vertical="center" wrapText="1" readingOrder="1"/>
    </xf>
    <xf numFmtId="0" fontId="2" fillId="4" borderId="3" xfId="0" applyNumberFormat="1" applyFont="1" applyFill="1" applyBorder="1" applyAlignment="1">
      <alignment horizontal="center" vertical="center" wrapText="1" readingOrder="1"/>
    </xf>
    <xf numFmtId="0" fontId="2" fillId="4" borderId="17" xfId="0" applyNumberFormat="1" applyFont="1" applyFill="1" applyBorder="1" applyAlignment="1">
      <alignment horizontal="center" vertical="center" wrapText="1" readingOrder="1"/>
    </xf>
    <xf numFmtId="0" fontId="2" fillId="4" borderId="19" xfId="0" applyNumberFormat="1" applyFont="1" applyFill="1" applyBorder="1" applyAlignment="1">
      <alignment horizontal="center" vertical="center" wrapText="1" readingOrder="1"/>
    </xf>
    <xf numFmtId="0" fontId="9" fillId="2" borderId="6" xfId="0" applyNumberFormat="1" applyFont="1" applyFill="1" applyBorder="1" applyAlignment="1">
      <alignment vertical="center" wrapText="1" readingOrder="1"/>
    </xf>
    <xf numFmtId="164" fontId="3" fillId="2" borderId="6" xfId="0" applyNumberFormat="1" applyFont="1" applyFill="1" applyBorder="1" applyAlignment="1">
      <alignment horizontal="right" vertical="center" wrapText="1" readingOrder="1"/>
    </xf>
    <xf numFmtId="0" fontId="9" fillId="3" borderId="6" xfId="0" applyNumberFormat="1" applyFont="1" applyFill="1" applyBorder="1" applyAlignment="1">
      <alignment vertical="center" wrapText="1" readingOrder="1"/>
    </xf>
    <xf numFmtId="164" fontId="3" fillId="3" borderId="6" xfId="0" applyNumberFormat="1" applyFont="1" applyFill="1" applyBorder="1" applyAlignment="1">
      <alignment horizontal="right" vertical="center" wrapText="1" readingOrder="1"/>
    </xf>
    <xf numFmtId="164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2" fillId="4" borderId="23" xfId="0" applyNumberFormat="1" applyFont="1" applyFill="1" applyBorder="1" applyAlignment="1">
      <alignment horizontal="center" vertical="center" wrapText="1" readingOrder="1"/>
    </xf>
    <xf numFmtId="0" fontId="2" fillId="4" borderId="20" xfId="0" applyNumberFormat="1" applyFont="1" applyFill="1" applyBorder="1" applyAlignment="1">
      <alignment horizontal="center" vertical="center" wrapText="1" readingOrder="1"/>
    </xf>
    <xf numFmtId="0" fontId="2" fillId="4" borderId="22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2" fillId="4" borderId="9" xfId="0" applyNumberFormat="1" applyFont="1" applyFill="1" applyBorder="1" applyAlignment="1">
      <alignment horizontal="center" vertical="center" wrapText="1" readingOrder="1"/>
    </xf>
    <xf numFmtId="0" fontId="2" fillId="4" borderId="7" xfId="0" applyNumberFormat="1" applyFont="1" applyFill="1" applyBorder="1" applyAlignment="1">
      <alignment horizontal="center" vertical="center" wrapText="1" readingOrder="1"/>
    </xf>
    <xf numFmtId="0" fontId="2" fillId="4" borderId="18" xfId="0" applyNumberFormat="1" applyFont="1" applyFill="1" applyBorder="1" applyAlignment="1">
      <alignment horizontal="center" vertical="center" wrapText="1" readingOrder="1"/>
    </xf>
    <xf numFmtId="0" fontId="3" fillId="2" borderId="6" xfId="0" applyNumberFormat="1" applyFont="1" applyFill="1" applyBorder="1" applyAlignment="1">
      <alignment horizontal="left" vertical="center" wrapText="1" readingOrder="1"/>
    </xf>
    <xf numFmtId="0" fontId="3" fillId="2" borderId="0" xfId="0" applyNumberFormat="1" applyFont="1" applyFill="1" applyBorder="1" applyAlignment="1">
      <alignment horizontal="left" vertical="center" wrapText="1" readingOrder="1"/>
    </xf>
    <xf numFmtId="0" fontId="3" fillId="2" borderId="5" xfId="0" applyNumberFormat="1" applyFont="1" applyFill="1" applyBorder="1" applyAlignment="1">
      <alignment horizontal="left" vertical="center" wrapText="1" readingOrder="1"/>
    </xf>
    <xf numFmtId="164" fontId="3" fillId="2" borderId="5" xfId="0" applyNumberFormat="1" applyFont="1" applyFill="1" applyBorder="1" applyAlignment="1">
      <alignment horizontal="right" vertical="center" wrapText="1" readingOrder="1"/>
    </xf>
    <xf numFmtId="164" fontId="3" fillId="2" borderId="0" xfId="0" applyNumberFormat="1" applyFont="1" applyFill="1" applyBorder="1" applyAlignment="1">
      <alignment horizontal="right" vertical="center" wrapText="1" readingOrder="1"/>
    </xf>
    <xf numFmtId="164" fontId="3" fillId="2" borderId="11" xfId="0" applyNumberFormat="1" applyFont="1" applyFill="1" applyBorder="1" applyAlignment="1">
      <alignment horizontal="right" vertical="center" wrapText="1" readingOrder="1"/>
    </xf>
    <xf numFmtId="164" fontId="3" fillId="2" borderId="10" xfId="0" applyNumberFormat="1" applyFont="1" applyFill="1" applyBorder="1" applyAlignment="1">
      <alignment horizontal="right" vertical="center" wrapText="1" readingOrder="1"/>
    </xf>
    <xf numFmtId="164" fontId="3" fillId="2" borderId="12" xfId="0" applyNumberFormat="1" applyFont="1" applyFill="1" applyBorder="1" applyAlignment="1">
      <alignment horizontal="right" vertical="center" wrapText="1" readingOrder="1"/>
    </xf>
    <xf numFmtId="0" fontId="3" fillId="3" borderId="6" xfId="0" applyNumberFormat="1" applyFont="1" applyFill="1" applyBorder="1" applyAlignment="1">
      <alignment horizontal="left" vertical="center" wrapText="1" readingOrder="1"/>
    </xf>
    <xf numFmtId="0" fontId="3" fillId="3" borderId="0" xfId="0" applyNumberFormat="1" applyFont="1" applyFill="1" applyBorder="1" applyAlignment="1">
      <alignment horizontal="left" vertical="center" wrapText="1" readingOrder="1"/>
    </xf>
    <xf numFmtId="0" fontId="3" fillId="3" borderId="5" xfId="0" applyNumberFormat="1" applyFont="1" applyFill="1" applyBorder="1" applyAlignment="1">
      <alignment horizontal="left" vertical="center" wrapText="1" readingOrder="1"/>
    </xf>
    <xf numFmtId="164" fontId="3" fillId="3" borderId="5" xfId="0" applyNumberFormat="1" applyFont="1" applyFill="1" applyBorder="1" applyAlignment="1">
      <alignment horizontal="right" vertical="center" wrapText="1" readingOrder="1"/>
    </xf>
    <xf numFmtId="164" fontId="3" fillId="3" borderId="0" xfId="0" applyNumberFormat="1" applyFont="1" applyFill="1" applyBorder="1" applyAlignment="1">
      <alignment horizontal="right" vertical="center" wrapText="1" readingOrder="1"/>
    </xf>
    <xf numFmtId="164" fontId="3" fillId="3" borderId="13" xfId="0" applyNumberFormat="1" applyFont="1" applyFill="1" applyBorder="1" applyAlignment="1">
      <alignment horizontal="right" vertical="center" wrapText="1" readingOrder="1"/>
    </xf>
    <xf numFmtId="164" fontId="3" fillId="3" borderId="23" xfId="0" applyNumberFormat="1" applyFont="1" applyFill="1" applyBorder="1" applyAlignment="1">
      <alignment horizontal="right" vertical="center" wrapText="1" readingOrder="1"/>
    </xf>
    <xf numFmtId="164" fontId="3" fillId="2" borderId="13" xfId="0" applyNumberFormat="1" applyFont="1" applyFill="1" applyBorder="1" applyAlignment="1">
      <alignment horizontal="right" vertical="center" wrapText="1" readingOrder="1"/>
    </xf>
    <xf numFmtId="164" fontId="3" fillId="2" borderId="23" xfId="0" applyNumberFormat="1" applyFont="1" applyFill="1" applyBorder="1" applyAlignment="1">
      <alignment horizontal="right" vertical="center" wrapText="1" readingOrder="1"/>
    </xf>
    <xf numFmtId="0" fontId="3" fillId="2" borderId="1" xfId="0" applyNumberFormat="1" applyFont="1" applyFill="1" applyBorder="1" applyAlignment="1">
      <alignment horizontal="left" vertical="center" wrapText="1" readingOrder="1"/>
    </xf>
    <xf numFmtId="0" fontId="3" fillId="2" borderId="7" xfId="0" applyNumberFormat="1" applyFont="1" applyFill="1" applyBorder="1" applyAlignment="1">
      <alignment horizontal="left" vertical="center" wrapText="1" readingOrder="1"/>
    </xf>
    <xf numFmtId="0" fontId="3" fillId="2" borderId="9" xfId="0" applyNumberFormat="1" applyFont="1" applyFill="1" applyBorder="1" applyAlignment="1">
      <alignment horizontal="left" vertical="center" wrapText="1" readingOrder="1"/>
    </xf>
    <xf numFmtId="164" fontId="3" fillId="2" borderId="1" xfId="0" applyNumberFormat="1" applyFont="1" applyFill="1" applyBorder="1" applyAlignment="1">
      <alignment horizontal="right" vertical="center" wrapText="1" readingOrder="1"/>
    </xf>
    <xf numFmtId="164" fontId="3" fillId="2" borderId="9" xfId="0" applyNumberFormat="1" applyFont="1" applyFill="1" applyBorder="1" applyAlignment="1">
      <alignment horizontal="right" vertical="center" wrapText="1" readingOrder="1"/>
    </xf>
    <xf numFmtId="164" fontId="3" fillId="2" borderId="7" xfId="0" applyNumberFormat="1" applyFont="1" applyFill="1" applyBorder="1" applyAlignment="1">
      <alignment horizontal="right" vertical="center" wrapText="1" readingOrder="1"/>
    </xf>
    <xf numFmtId="164" fontId="3" fillId="2" borderId="24" xfId="0" applyNumberFormat="1" applyFont="1" applyFill="1" applyBorder="1" applyAlignment="1">
      <alignment horizontal="right" vertical="center" wrapText="1" readingOrder="1"/>
    </xf>
    <xf numFmtId="164" fontId="3" fillId="2" borderId="25" xfId="0" applyNumberFormat="1" applyFont="1" applyFill="1" applyBorder="1" applyAlignment="1">
      <alignment horizontal="right" vertical="center" wrapText="1" readingOrder="1"/>
    </xf>
    <xf numFmtId="0" fontId="4" fillId="0" borderId="8" xfId="0" applyNumberFormat="1" applyFont="1" applyFill="1" applyBorder="1" applyAlignment="1">
      <alignment horizontal="center" vertical="center" wrapText="1" readingOrder="1"/>
    </xf>
    <xf numFmtId="0" fontId="4" fillId="0" borderId="3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164" fontId="3" fillId="0" borderId="8" xfId="0" applyNumberFormat="1" applyFont="1" applyFill="1" applyBorder="1" applyAlignment="1">
      <alignment horizontal="right" vertical="center" wrapText="1" readingOrder="1"/>
    </xf>
    <xf numFmtId="164" fontId="3" fillId="0" borderId="4" xfId="0" applyNumberFormat="1" applyFont="1" applyFill="1" applyBorder="1" applyAlignment="1">
      <alignment horizontal="right" vertical="center" wrapText="1" readingOrder="1"/>
    </xf>
    <xf numFmtId="164" fontId="3" fillId="0" borderId="3" xfId="0" applyNumberFormat="1" applyFont="1" applyFill="1" applyBorder="1" applyAlignment="1">
      <alignment horizontal="right" vertical="center" wrapText="1" readingOrder="1"/>
    </xf>
    <xf numFmtId="164" fontId="3" fillId="0" borderId="26" xfId="0" applyNumberFormat="1" applyFont="1" applyFill="1" applyBorder="1" applyAlignment="1">
      <alignment horizontal="right" vertical="center" wrapText="1" readingOrder="1"/>
    </xf>
    <xf numFmtId="164" fontId="3" fillId="0" borderId="19" xfId="0" applyNumberFormat="1" applyFont="1" applyFill="1" applyBorder="1" applyAlignment="1">
      <alignment horizontal="right" vertical="center" wrapText="1" readingOrder="1"/>
    </xf>
    <xf numFmtId="164" fontId="3" fillId="0" borderId="27" xfId="0" applyNumberFormat="1" applyFont="1" applyFill="1" applyBorder="1" applyAlignment="1">
      <alignment horizontal="right" vertical="center" wrapText="1" readingOrder="1"/>
    </xf>
    <xf numFmtId="0" fontId="3" fillId="3" borderId="6" xfId="0" applyNumberFormat="1" applyFont="1" applyFill="1" applyBorder="1" applyAlignment="1">
      <alignment vertical="center" wrapText="1" readingOrder="1"/>
    </xf>
    <xf numFmtId="0" fontId="3" fillId="2" borderId="6" xfId="0" applyNumberFormat="1" applyFont="1" applyFill="1" applyBorder="1" applyAlignment="1">
      <alignment vertical="center" wrapText="1" readingOrder="1"/>
    </xf>
    <xf numFmtId="0" fontId="12" fillId="0" borderId="0" xfId="0" applyNumberFormat="1" applyFont="1" applyFill="1" applyBorder="1" applyAlignment="1">
      <alignment horizontal="center" vertical="center" wrapText="1" readingOrder="1"/>
    </xf>
    <xf numFmtId="0" fontId="3" fillId="0" borderId="6" xfId="0" applyNumberFormat="1" applyFont="1" applyFill="1" applyBorder="1" applyAlignment="1">
      <alignment horizontal="left" vertical="center" wrapText="1" readingOrder="1"/>
    </xf>
    <xf numFmtId="164" fontId="3" fillId="0" borderId="6" xfId="0" applyNumberFormat="1" applyFont="1" applyFill="1" applyBorder="1" applyAlignment="1">
      <alignment horizontal="right" vertical="center" wrapText="1" readingOrder="1"/>
    </xf>
    <xf numFmtId="164" fontId="4" fillId="0" borderId="2" xfId="0" applyNumberFormat="1" applyFont="1" applyFill="1" applyBorder="1" applyAlignment="1">
      <alignment horizontal="right" vertical="center" wrapText="1" readingOrder="1"/>
    </xf>
    <xf numFmtId="164" fontId="4" fillId="0" borderId="38" xfId="0" applyNumberFormat="1" applyFont="1" applyFill="1" applyBorder="1" applyAlignment="1">
      <alignment horizontal="right" vertical="center" wrapText="1" readingOrder="1"/>
    </xf>
    <xf numFmtId="0" fontId="9" fillId="0" borderId="19" xfId="0" applyNumberFormat="1" applyFont="1" applyFill="1" applyBorder="1" applyAlignment="1">
      <alignment vertical="top" wrapText="1"/>
    </xf>
    <xf numFmtId="0" fontId="4" fillId="0" borderId="6" xfId="0" applyNumberFormat="1" applyFont="1" applyFill="1" applyBorder="1" applyAlignment="1">
      <alignment vertical="center" wrapText="1" readingOrder="1"/>
    </xf>
    <xf numFmtId="164" fontId="4" fillId="0" borderId="6" xfId="0" applyNumberFormat="1" applyFont="1" applyFill="1" applyBorder="1" applyAlignment="1">
      <alignment horizontal="right" vertical="center" wrapText="1" readingOrder="1"/>
    </xf>
    <xf numFmtId="164" fontId="4" fillId="0" borderId="36" xfId="0" applyNumberFormat="1" applyFont="1" applyFill="1" applyBorder="1" applyAlignment="1">
      <alignment horizontal="right" vertical="center" wrapText="1" readingOrder="1"/>
    </xf>
    <xf numFmtId="0" fontId="3" fillId="0" borderId="40" xfId="0" applyNumberFormat="1" applyFont="1" applyFill="1" applyBorder="1" applyAlignment="1">
      <alignment horizontal="left" vertical="center" wrapText="1" readingOrder="1"/>
    </xf>
    <xf numFmtId="0" fontId="9" fillId="0" borderId="15" xfId="0" applyFont="1" applyFill="1" applyBorder="1"/>
    <xf numFmtId="164" fontId="3" fillId="0" borderId="40" xfId="0" applyNumberFormat="1" applyFont="1" applyFill="1" applyBorder="1" applyAlignment="1">
      <alignment horizontal="right" vertical="center" wrapText="1" readingOrder="1"/>
    </xf>
    <xf numFmtId="164" fontId="3" fillId="0" borderId="41" xfId="0" applyNumberFormat="1" applyFont="1" applyFill="1" applyBorder="1" applyAlignment="1">
      <alignment horizontal="right" vertical="center" wrapText="1" readingOrder="1"/>
    </xf>
    <xf numFmtId="0" fontId="9" fillId="0" borderId="20" xfId="0" applyNumberFormat="1" applyFont="1" applyFill="1" applyBorder="1" applyAlignment="1">
      <alignment vertical="top" wrapText="1"/>
    </xf>
    <xf numFmtId="0" fontId="8" fillId="2" borderId="0" xfId="0" applyNumberFormat="1" applyFont="1" applyFill="1" applyBorder="1" applyAlignment="1">
      <alignment vertical="top" wrapText="1"/>
    </xf>
    <xf numFmtId="0" fontId="14" fillId="2" borderId="0" xfId="0" applyNumberFormat="1" applyFont="1" applyFill="1" applyBorder="1" applyAlignment="1">
      <alignment horizontal="center" vertical="center" wrapText="1" readingOrder="1"/>
    </xf>
    <xf numFmtId="0" fontId="4" fillId="0" borderId="21" xfId="0" applyNumberFormat="1" applyFont="1" applyFill="1" applyBorder="1" applyAlignment="1">
      <alignment horizontal="center" vertical="center" wrapText="1" readingOrder="1"/>
    </xf>
    <xf numFmtId="0" fontId="9" fillId="0" borderId="7" xfId="0" applyNumberFormat="1" applyFont="1" applyFill="1" applyBorder="1" applyAlignment="1">
      <alignment vertical="top" wrapText="1"/>
    </xf>
    <xf numFmtId="0" fontId="9" fillId="0" borderId="9" xfId="0" applyNumberFormat="1" applyFont="1" applyFill="1" applyBorder="1" applyAlignment="1">
      <alignment vertical="top" wrapText="1"/>
    </xf>
    <xf numFmtId="0" fontId="3" fillId="0" borderId="13" xfId="0" applyNumberFormat="1" applyFont="1" applyFill="1" applyBorder="1" applyAlignment="1">
      <alignment horizontal="left" vertical="center" wrapText="1" readingOrder="1"/>
    </xf>
    <xf numFmtId="0" fontId="9" fillId="0" borderId="23" xfId="0" applyFont="1" applyFill="1" applyBorder="1"/>
    <xf numFmtId="164" fontId="3" fillId="0" borderId="43" xfId="0" applyNumberFormat="1" applyFont="1" applyFill="1" applyBorder="1" applyAlignment="1">
      <alignment horizontal="right" vertical="center" wrapText="1" readingOrder="1"/>
    </xf>
    <xf numFmtId="0" fontId="9" fillId="0" borderId="5" xfId="0" applyNumberFormat="1" applyFont="1" applyFill="1" applyBorder="1" applyAlignment="1">
      <alignment vertical="top" wrapText="1"/>
    </xf>
    <xf numFmtId="0" fontId="3" fillId="0" borderId="14" xfId="0" applyNumberFormat="1" applyFont="1" applyFill="1" applyBorder="1" applyAlignment="1">
      <alignment horizontal="left" vertical="center" wrapText="1" readingOrder="1"/>
    </xf>
    <xf numFmtId="0" fontId="9" fillId="0" borderId="20" xfId="0" applyFont="1" applyFill="1" applyBorder="1"/>
    <xf numFmtId="0" fontId="12" fillId="2" borderId="0" xfId="0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 applyAlignment="1"/>
    <xf numFmtId="0" fontId="8" fillId="0" borderId="20" xfId="0" applyFont="1" applyFill="1" applyBorder="1" applyAlignment="1"/>
    <xf numFmtId="0" fontId="8" fillId="0" borderId="15" xfId="0" applyFont="1" applyFill="1" applyBorder="1" applyAlignment="1"/>
    <xf numFmtId="0" fontId="8" fillId="0" borderId="14" xfId="0" applyFont="1" applyFill="1" applyBorder="1" applyAlignment="1"/>
    <xf numFmtId="0" fontId="8" fillId="0" borderId="23" xfId="0" applyFont="1" applyFill="1" applyBorder="1" applyAlignment="1"/>
    <xf numFmtId="0" fontId="8" fillId="0" borderId="13" xfId="0" applyFont="1" applyFill="1" applyBorder="1" applyAlignment="1"/>
    <xf numFmtId="0" fontId="18" fillId="0" borderId="23" xfId="0" applyFont="1" applyBorder="1" applyAlignment="1">
      <alignment horizontal="center" vertical="center" wrapText="1" readingOrder="1"/>
    </xf>
    <xf numFmtId="0" fontId="18" fillId="0" borderId="0" xfId="0" applyFont="1" applyBorder="1" applyAlignment="1">
      <alignment horizontal="center" vertical="center" wrapText="1" readingOrder="1"/>
    </xf>
    <xf numFmtId="0" fontId="18" fillId="0" borderId="13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 readingOrder="1"/>
    </xf>
    <xf numFmtId="0" fontId="19" fillId="0" borderId="0" xfId="0" applyFont="1" applyBorder="1" applyAlignment="1">
      <alignment horizontal="center" vertical="center" wrapText="1" readingOrder="1"/>
    </xf>
    <xf numFmtId="0" fontId="19" fillId="0" borderId="13" xfId="0" applyFont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23" xfId="0" applyFont="1" applyFill="1" applyBorder="1" applyAlignment="1"/>
    <xf numFmtId="0" fontId="20" fillId="0" borderId="0" xfId="0" applyFont="1" applyFill="1" applyBorder="1" applyAlignment="1"/>
    <xf numFmtId="0" fontId="20" fillId="0" borderId="13" xfId="0" applyFont="1" applyFill="1" applyBorder="1" applyAlignment="1"/>
    <xf numFmtId="0" fontId="20" fillId="0" borderId="23" xfId="0" applyFont="1" applyFill="1" applyBorder="1"/>
    <xf numFmtId="0" fontId="20" fillId="0" borderId="0" xfId="0" applyFont="1" applyFill="1" applyBorder="1"/>
    <xf numFmtId="0" fontId="20" fillId="0" borderId="13" xfId="0" applyFont="1" applyFill="1" applyBorder="1"/>
    <xf numFmtId="0" fontId="8" fillId="0" borderId="23" xfId="0" applyFont="1" applyFill="1" applyBorder="1"/>
    <xf numFmtId="0" fontId="8" fillId="0" borderId="13" xfId="0" applyFont="1" applyFill="1" applyBorder="1"/>
    <xf numFmtId="43" fontId="8" fillId="0" borderId="0" xfId="0" applyNumberFormat="1" applyFont="1" applyFill="1" applyBorder="1"/>
    <xf numFmtId="39" fontId="21" fillId="0" borderId="34" xfId="1" applyNumberFormat="1" applyFont="1" applyFill="1" applyBorder="1" applyAlignment="1">
      <alignment horizontal="right" vertical="top" wrapText="1" readingOrder="1"/>
    </xf>
    <xf numFmtId="43" fontId="22" fillId="0" borderId="3" xfId="1" applyFont="1" applyFill="1" applyBorder="1" applyAlignment="1">
      <alignment horizontal="center" vertical="center" wrapText="1"/>
    </xf>
    <xf numFmtId="43" fontId="23" fillId="0" borderId="4" xfId="1" applyFont="1" applyFill="1" applyBorder="1" applyAlignment="1">
      <alignment horizontal="center" vertical="center" wrapText="1" readingOrder="1"/>
    </xf>
    <xf numFmtId="43" fontId="23" fillId="0" borderId="44" xfId="1" applyFont="1" applyFill="1" applyBorder="1" applyAlignment="1">
      <alignment horizontal="right" vertical="top" wrapText="1" readingOrder="1"/>
    </xf>
    <xf numFmtId="43" fontId="23" fillId="0" borderId="45" xfId="1" applyFont="1" applyFill="1" applyBorder="1" applyAlignment="1">
      <alignment horizontal="right" vertical="top" wrapText="1" readingOrder="1"/>
    </xf>
    <xf numFmtId="0" fontId="24" fillId="0" borderId="46" xfId="0" applyNumberFormat="1" applyFont="1" applyFill="1" applyBorder="1" applyAlignment="1">
      <alignment horizontal="center" vertical="top" wrapText="1" readingOrder="1"/>
    </xf>
    <xf numFmtId="39" fontId="25" fillId="0" borderId="34" xfId="1" applyNumberFormat="1" applyFont="1" applyFill="1" applyBorder="1" applyAlignment="1">
      <alignment horizontal="right" vertical="top" wrapText="1" readingOrder="1"/>
    </xf>
    <xf numFmtId="43" fontId="23" fillId="0" borderId="8" xfId="1" applyFont="1" applyFill="1" applyBorder="1" applyAlignment="1">
      <alignment horizontal="right" vertical="top" wrapText="1" readingOrder="1"/>
    </xf>
    <xf numFmtId="43" fontId="23" fillId="0" borderId="4" xfId="1" applyFont="1" applyFill="1" applyBorder="1" applyAlignment="1">
      <alignment horizontal="right" vertical="top" wrapText="1" readingOrder="1"/>
    </xf>
    <xf numFmtId="43" fontId="23" fillId="0" borderId="21" xfId="1" applyFont="1" applyFill="1" applyBorder="1" applyAlignment="1">
      <alignment horizontal="right" vertical="top" wrapText="1" readingOrder="1"/>
    </xf>
    <xf numFmtId="0" fontId="24" fillId="0" borderId="47" xfId="0" applyNumberFormat="1" applyFont="1" applyFill="1" applyBorder="1" applyAlignment="1">
      <alignment horizontal="center" vertical="top" wrapText="1" readingOrder="1"/>
    </xf>
    <xf numFmtId="39" fontId="21" fillId="0" borderId="35" xfId="1" applyNumberFormat="1" applyFont="1" applyFill="1" applyBorder="1" applyAlignment="1">
      <alignment horizontal="right" vertical="top" wrapText="1" readingOrder="1"/>
    </xf>
    <xf numFmtId="39" fontId="21" fillId="0" borderId="36" xfId="1" applyNumberFormat="1" applyFont="1" applyFill="1" applyBorder="1" applyAlignment="1">
      <alignment horizontal="right" vertical="top" wrapText="1" readingOrder="1"/>
    </xf>
    <xf numFmtId="39" fontId="21" fillId="0" borderId="32" xfId="1" applyNumberFormat="1" applyFont="1" applyFill="1" applyBorder="1" applyAlignment="1">
      <alignment horizontal="right" vertical="top" wrapText="1" readingOrder="1"/>
    </xf>
    <xf numFmtId="0" fontId="24" fillId="0" borderId="13" xfId="0" applyNumberFormat="1" applyFont="1" applyFill="1" applyBorder="1" applyAlignment="1">
      <alignment vertical="center" wrapText="1" readingOrder="1"/>
    </xf>
    <xf numFmtId="39" fontId="25" fillId="0" borderId="35" xfId="1" applyNumberFormat="1" applyFont="1" applyFill="1" applyBorder="1" applyAlignment="1">
      <alignment horizontal="right" vertical="top" wrapText="1" readingOrder="1"/>
    </xf>
    <xf numFmtId="39" fontId="25" fillId="0" borderId="36" xfId="1" applyNumberFormat="1" applyFont="1" applyFill="1" applyBorder="1" applyAlignment="1">
      <alignment horizontal="right" vertical="top" wrapText="1" readingOrder="1"/>
    </xf>
    <xf numFmtId="0" fontId="23" fillId="0" borderId="13" xfId="0" applyNumberFormat="1" applyFont="1" applyFill="1" applyBorder="1" applyAlignment="1">
      <alignment vertical="top" wrapText="1" readingOrder="1"/>
    </xf>
    <xf numFmtId="0" fontId="24" fillId="0" borderId="13" xfId="0" applyNumberFormat="1" applyFont="1" applyFill="1" applyBorder="1" applyAlignment="1">
      <alignment horizontal="left" vertical="top" wrapText="1" indent="1" readingOrder="1"/>
    </xf>
    <xf numFmtId="0" fontId="24" fillId="0" borderId="13" xfId="0" applyNumberFormat="1" applyFont="1" applyFill="1" applyBorder="1" applyAlignment="1">
      <alignment horizontal="left" vertical="center" wrapText="1" indent="1" readingOrder="1"/>
    </xf>
    <xf numFmtId="43" fontId="21" fillId="0" borderId="35" xfId="1" applyFont="1" applyFill="1" applyBorder="1" applyAlignment="1">
      <alignment horizontal="right" vertical="top" wrapText="1" readingOrder="1"/>
    </xf>
    <xf numFmtId="43" fontId="21" fillId="0" borderId="6" xfId="1" applyFont="1" applyFill="1" applyBorder="1" applyAlignment="1">
      <alignment horizontal="right" vertical="top" wrapText="1" readingOrder="1"/>
    </xf>
    <xf numFmtId="43" fontId="21" fillId="0" borderId="5" xfId="1" applyFont="1" applyFill="1" applyBorder="1" applyAlignment="1">
      <alignment horizontal="right" vertical="top" wrapText="1" readingOrder="1"/>
    </xf>
    <xf numFmtId="43" fontId="25" fillId="0" borderId="35" xfId="0" applyNumberFormat="1" applyFont="1" applyFill="1" applyBorder="1" applyAlignment="1">
      <alignment horizontal="right" vertical="top" wrapText="1" readingOrder="1"/>
    </xf>
    <xf numFmtId="43" fontId="25" fillId="0" borderId="6" xfId="0" applyNumberFormat="1" applyFont="1" applyFill="1" applyBorder="1" applyAlignment="1">
      <alignment horizontal="right" vertical="top" wrapText="1" readingOrder="1"/>
    </xf>
    <xf numFmtId="43" fontId="25" fillId="0" borderId="5" xfId="0" applyNumberFormat="1" applyFont="1" applyFill="1" applyBorder="1" applyAlignment="1">
      <alignment horizontal="right" vertical="top" wrapText="1" readingOrder="1"/>
    </xf>
    <xf numFmtId="43" fontId="25" fillId="0" borderId="43" xfId="0" applyNumberFormat="1" applyFont="1" applyFill="1" applyBorder="1" applyAlignment="1">
      <alignment horizontal="right" vertical="top" wrapText="1" readingOrder="1"/>
    </xf>
    <xf numFmtId="0" fontId="26" fillId="5" borderId="34" xfId="1" applyNumberFormat="1" applyFont="1" applyFill="1" applyBorder="1" applyAlignment="1">
      <alignment horizontal="center" vertical="center"/>
    </xf>
    <xf numFmtId="0" fontId="26" fillId="5" borderId="32" xfId="1" applyNumberFormat="1" applyFont="1" applyFill="1" applyBorder="1" applyAlignment="1">
      <alignment horizontal="center" vertical="center"/>
    </xf>
    <xf numFmtId="0" fontId="26" fillId="5" borderId="34" xfId="1" applyNumberFormat="1" applyFont="1" applyFill="1" applyBorder="1" applyAlignment="1">
      <alignment horizontal="center" vertical="center" wrapText="1"/>
    </xf>
    <xf numFmtId="0" fontId="26" fillId="5" borderId="35" xfId="1" applyNumberFormat="1" applyFont="1" applyFill="1" applyBorder="1" applyAlignment="1">
      <alignment horizontal="center" vertical="center"/>
    </xf>
    <xf numFmtId="0" fontId="26" fillId="5" borderId="34" xfId="1" applyNumberFormat="1" applyFont="1" applyFill="1" applyBorder="1" applyAlignment="1">
      <alignment horizontal="center" vertical="center"/>
    </xf>
    <xf numFmtId="0" fontId="26" fillId="5" borderId="31" xfId="1" applyNumberFormat="1" applyFont="1" applyFill="1" applyBorder="1" applyAlignment="1">
      <alignment horizontal="center" vertical="center"/>
    </xf>
    <xf numFmtId="0" fontId="17" fillId="0" borderId="23" xfId="0" applyFont="1" applyFill="1" applyBorder="1"/>
    <xf numFmtId="0" fontId="17" fillId="0" borderId="0" xfId="0" applyFont="1" applyFill="1" applyBorder="1"/>
    <xf numFmtId="0" fontId="27" fillId="0" borderId="13" xfId="0" applyFont="1" applyFill="1" applyBorder="1"/>
    <xf numFmtId="165" fontId="17" fillId="0" borderId="0" xfId="0" applyNumberFormat="1" applyFont="1" applyFill="1" applyBorder="1"/>
    <xf numFmtId="43" fontId="28" fillId="0" borderId="3" xfId="1" applyFont="1" applyFill="1" applyBorder="1" applyAlignment="1">
      <alignment horizontal="center" vertical="center" wrapText="1" readingOrder="1"/>
    </xf>
    <xf numFmtId="43" fontId="29" fillId="0" borderId="4" xfId="1" applyFont="1" applyFill="1" applyBorder="1" applyAlignment="1">
      <alignment horizontal="center" vertical="center" wrapText="1" readingOrder="1"/>
    </xf>
    <xf numFmtId="43" fontId="29" fillId="0" borderId="44" xfId="1" applyFont="1" applyFill="1" applyBorder="1" applyAlignment="1">
      <alignment horizontal="right" vertical="top" wrapText="1" readingOrder="1"/>
    </xf>
    <xf numFmtId="43" fontId="29" fillId="0" borderId="45" xfId="1" applyFont="1" applyFill="1" applyBorder="1" applyAlignment="1">
      <alignment horizontal="right" vertical="top" wrapText="1" readingOrder="1"/>
    </xf>
    <xf numFmtId="39" fontId="29" fillId="0" borderId="34" xfId="1" applyNumberFormat="1" applyFont="1" applyFill="1" applyBorder="1" applyAlignment="1">
      <alignment horizontal="right" vertical="top" wrapText="1" readingOrder="1"/>
    </xf>
    <xf numFmtId="43" fontId="29" fillId="0" borderId="8" xfId="1" applyFont="1" applyFill="1" applyBorder="1" applyAlignment="1">
      <alignment horizontal="right" vertical="top" wrapText="1" readingOrder="1"/>
    </xf>
    <xf numFmtId="43" fontId="29" fillId="0" borderId="4" xfId="1" applyFont="1" applyFill="1" applyBorder="1" applyAlignment="1">
      <alignment horizontal="right" vertical="top" wrapText="1" readingOrder="1"/>
    </xf>
    <xf numFmtId="43" fontId="29" fillId="0" borderId="9" xfId="1" applyFont="1" applyFill="1" applyBorder="1" applyAlignment="1">
      <alignment horizontal="right" vertical="top" wrapText="1" readingOrder="1"/>
    </xf>
    <xf numFmtId="39" fontId="28" fillId="0" borderId="35" xfId="1" applyNumberFormat="1" applyFont="1" applyFill="1" applyBorder="1" applyAlignment="1">
      <alignment horizontal="right" vertical="top" wrapText="1" readingOrder="1"/>
    </xf>
    <xf numFmtId="39" fontId="28" fillId="0" borderId="36" xfId="1" applyNumberFormat="1" applyFont="1" applyFill="1" applyBorder="1" applyAlignment="1">
      <alignment horizontal="right" vertical="top" wrapText="1" readingOrder="1"/>
    </xf>
    <xf numFmtId="39" fontId="28" fillId="0" borderId="32" xfId="1" applyNumberFormat="1" applyFont="1" applyFill="1" applyBorder="1" applyAlignment="1">
      <alignment horizontal="right" vertical="top" wrapText="1" readingOrder="1"/>
    </xf>
    <xf numFmtId="0" fontId="24" fillId="0" borderId="13" xfId="0" applyNumberFormat="1" applyFont="1" applyFill="1" applyBorder="1" applyAlignment="1">
      <alignment horizontal="left" vertical="top" wrapText="1" readingOrder="1"/>
    </xf>
    <xf numFmtId="43" fontId="28" fillId="0" borderId="5" xfId="1" applyFont="1" applyFill="1" applyBorder="1" applyAlignment="1">
      <alignment horizontal="right" vertical="top" wrapText="1" readingOrder="1"/>
    </xf>
    <xf numFmtId="43" fontId="30" fillId="0" borderId="0" xfId="1" applyFont="1" applyFill="1" applyBorder="1"/>
    <xf numFmtId="43" fontId="28" fillId="0" borderId="6" xfId="1" applyFont="1" applyFill="1" applyBorder="1" applyAlignment="1">
      <alignment horizontal="right" vertical="top" wrapText="1" readingOrder="1"/>
    </xf>
    <xf numFmtId="43" fontId="28" fillId="0" borderId="36" xfId="1" applyFont="1" applyFill="1" applyBorder="1" applyAlignment="1">
      <alignment horizontal="right" vertical="top" wrapText="1" readingOrder="1"/>
    </xf>
    <xf numFmtId="0" fontId="31" fillId="0" borderId="23" xfId="1" applyNumberFormat="1" applyFont="1" applyFill="1" applyBorder="1" applyAlignment="1">
      <alignment horizontal="center" vertical="center"/>
    </xf>
    <xf numFmtId="0" fontId="31" fillId="0" borderId="0" xfId="1" applyNumberFormat="1" applyFont="1" applyFill="1" applyBorder="1" applyAlignment="1">
      <alignment horizontal="center" vertical="center"/>
    </xf>
    <xf numFmtId="0" fontId="31" fillId="0" borderId="13" xfId="1" applyNumberFormat="1" applyFont="1" applyFill="1" applyBorder="1" applyAlignment="1">
      <alignment horizontal="center" vertical="center"/>
    </xf>
    <xf numFmtId="0" fontId="8" fillId="6" borderId="12" xfId="0" applyNumberFormat="1" applyFont="1" applyFill="1" applyBorder="1" applyAlignment="1">
      <alignment vertical="top" wrapText="1"/>
    </xf>
    <xf numFmtId="0" fontId="8" fillId="6" borderId="10" xfId="0" applyNumberFormat="1" applyFont="1" applyFill="1" applyBorder="1" applyAlignment="1">
      <alignment vertical="top" wrapText="1"/>
    </xf>
    <xf numFmtId="0" fontId="8" fillId="6" borderId="11" xfId="0" applyNumberFormat="1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9260B2CE-B3CE-4569-954E-24C5D2FBD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6590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6ED8BF4B-A0DB-44CD-8F00-25120D74C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6590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997324</xdr:colOff>
      <xdr:row>2</xdr:row>
      <xdr:rowOff>44823</xdr:rowOff>
    </xdr:from>
    <xdr:to>
      <xdr:col>4</xdr:col>
      <xdr:colOff>127114</xdr:colOff>
      <xdr:row>2</xdr:row>
      <xdr:rowOff>907676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8774" y="111498"/>
          <a:ext cx="987165" cy="862853"/>
        </a:xfrm>
        <a:prstGeom prst="rect">
          <a:avLst/>
        </a:prstGeom>
      </xdr:spPr>
    </xdr:pic>
    <xdr:clientData/>
  </xdr:twoCellAnchor>
  <xdr:twoCellAnchor editAs="oneCell">
    <xdr:from>
      <xdr:col>9</xdr:col>
      <xdr:colOff>102534</xdr:colOff>
      <xdr:row>2</xdr:row>
      <xdr:rowOff>118783</xdr:rowOff>
    </xdr:from>
    <xdr:to>
      <xdr:col>11</xdr:col>
      <xdr:colOff>65018</xdr:colOff>
      <xdr:row>2</xdr:row>
      <xdr:rowOff>704850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989234" y="185458"/>
          <a:ext cx="1696034" cy="586067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590550</xdr:colOff>
      <xdr:row>51</xdr:row>
      <xdr:rowOff>171450</xdr:rowOff>
    </xdr:from>
    <xdr:to>
      <xdr:col>5</xdr:col>
      <xdr:colOff>963005</xdr:colOff>
      <xdr:row>55</xdr:row>
      <xdr:rowOff>159953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62000" y="11153775"/>
          <a:ext cx="389670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600075</xdr:colOff>
      <xdr:row>51</xdr:row>
      <xdr:rowOff>161925</xdr:rowOff>
    </xdr:from>
    <xdr:to>
      <xdr:col>10</xdr:col>
      <xdr:colOff>591530</xdr:colOff>
      <xdr:row>55</xdr:row>
      <xdr:rowOff>150428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391150" y="11144250"/>
          <a:ext cx="412530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311069</xdr:colOff>
      <xdr:row>1</xdr:row>
      <xdr:rowOff>165068</xdr:rowOff>
    </xdr:from>
    <xdr:to>
      <xdr:col>5</xdr:col>
      <xdr:colOff>19050</xdr:colOff>
      <xdr:row>2</xdr:row>
      <xdr:rowOff>676275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20619" y="193643"/>
          <a:ext cx="793831" cy="682657"/>
        </a:xfrm>
        <a:prstGeom prst="rect">
          <a:avLst/>
        </a:prstGeom>
      </xdr:spPr>
    </xdr:pic>
    <xdr:clientData/>
  </xdr:twoCellAnchor>
  <xdr:twoCellAnchor editAs="oneCell">
    <xdr:from>
      <xdr:col>10</xdr:col>
      <xdr:colOff>364962</xdr:colOff>
      <xdr:row>1</xdr:row>
      <xdr:rowOff>149787</xdr:rowOff>
    </xdr:from>
    <xdr:to>
      <xdr:col>13</xdr:col>
      <xdr:colOff>791850</xdr:colOff>
      <xdr:row>2</xdr:row>
      <xdr:rowOff>476250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060912" y="178362"/>
          <a:ext cx="1465113" cy="497913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8</xdr:col>
      <xdr:colOff>327729</xdr:colOff>
      <xdr:row>40</xdr:row>
      <xdr:rowOff>179003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9550" y="7515225"/>
          <a:ext cx="383292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828260</xdr:colOff>
      <xdr:row>36</xdr:row>
      <xdr:rowOff>149087</xdr:rowOff>
    </xdr:from>
    <xdr:to>
      <xdr:col>13</xdr:col>
      <xdr:colOff>715078</xdr:colOff>
      <xdr:row>40</xdr:row>
      <xdr:rowOff>137590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600035" y="7473812"/>
          <a:ext cx="3849218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1123951</xdr:colOff>
      <xdr:row>2</xdr:row>
      <xdr:rowOff>47626</xdr:rowOff>
    </xdr:from>
    <xdr:to>
      <xdr:col>4</xdr:col>
      <xdr:colOff>428625</xdr:colOff>
      <xdr:row>2</xdr:row>
      <xdr:rowOff>714375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4451" y="152401"/>
          <a:ext cx="838199" cy="666749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142874</xdr:colOff>
      <xdr:row>2</xdr:row>
      <xdr:rowOff>104776</xdr:rowOff>
    </xdr:from>
    <xdr:to>
      <xdr:col>19</xdr:col>
      <xdr:colOff>288389</xdr:colOff>
      <xdr:row>2</xdr:row>
      <xdr:rowOff>657225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772399" y="209551"/>
          <a:ext cx="1802865" cy="55244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285750</xdr:colOff>
      <xdr:row>36</xdr:row>
      <xdr:rowOff>171450</xdr:rowOff>
    </xdr:from>
    <xdr:to>
      <xdr:col>7</xdr:col>
      <xdr:colOff>753455</xdr:colOff>
      <xdr:row>40</xdr:row>
      <xdr:rowOff>159953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76250" y="6276975"/>
          <a:ext cx="38395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495300</xdr:colOff>
      <xdr:row>36</xdr:row>
      <xdr:rowOff>114300</xdr:rowOff>
    </xdr:from>
    <xdr:to>
      <xdr:col>18</xdr:col>
      <xdr:colOff>280380</xdr:colOff>
      <xdr:row>40</xdr:row>
      <xdr:rowOff>102803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000625" y="6219825"/>
          <a:ext cx="377605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513108</xdr:colOff>
      <xdr:row>2</xdr:row>
      <xdr:rowOff>29819</xdr:rowOff>
    </xdr:from>
    <xdr:to>
      <xdr:col>4</xdr:col>
      <xdr:colOff>165652</xdr:colOff>
      <xdr:row>3</xdr:row>
      <xdr:rowOff>731356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03608" y="77444"/>
          <a:ext cx="843169" cy="739637"/>
        </a:xfrm>
        <a:prstGeom prst="rect">
          <a:avLst/>
        </a:prstGeom>
      </xdr:spPr>
    </xdr:pic>
    <xdr:clientData/>
  </xdr:twoCellAnchor>
  <xdr:twoCellAnchor editAs="oneCell">
    <xdr:from>
      <xdr:col>9</xdr:col>
      <xdr:colOff>267528</xdr:colOff>
      <xdr:row>3</xdr:row>
      <xdr:rowOff>55078</xdr:rowOff>
    </xdr:from>
    <xdr:to>
      <xdr:col>12</xdr:col>
      <xdr:colOff>702365</xdr:colOff>
      <xdr:row>3</xdr:row>
      <xdr:rowOff>571499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725478" y="140803"/>
          <a:ext cx="1415912" cy="51642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38</xdr:row>
      <xdr:rowOff>161925</xdr:rowOff>
    </xdr:from>
    <xdr:to>
      <xdr:col>7</xdr:col>
      <xdr:colOff>258155</xdr:colOff>
      <xdr:row>42</xdr:row>
      <xdr:rowOff>150428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8048625"/>
          <a:ext cx="476348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7</xdr:col>
      <xdr:colOff>333375</xdr:colOff>
      <xdr:row>38</xdr:row>
      <xdr:rowOff>142875</xdr:rowOff>
    </xdr:from>
    <xdr:to>
      <xdr:col>13</xdr:col>
      <xdr:colOff>413730</xdr:colOff>
      <xdr:row>42</xdr:row>
      <xdr:rowOff>131378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4838700" y="8029575"/>
          <a:ext cx="376653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</xdr:row>
      <xdr:rowOff>85725</xdr:rowOff>
    </xdr:from>
    <xdr:to>
      <xdr:col>5</xdr:col>
      <xdr:colOff>504825</xdr:colOff>
      <xdr:row>2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" y="161925"/>
          <a:ext cx="866775" cy="800100"/>
        </a:xfrm>
        <a:prstGeom prst="rect">
          <a:avLst/>
        </a:prstGeom>
      </xdr:spPr>
    </xdr:pic>
    <xdr:clientData/>
  </xdr:twoCellAnchor>
  <xdr:twoCellAnchor editAs="oneCell">
    <xdr:from>
      <xdr:col>9</xdr:col>
      <xdr:colOff>923925</xdr:colOff>
      <xdr:row>2</xdr:row>
      <xdr:rowOff>152400</xdr:rowOff>
    </xdr:from>
    <xdr:to>
      <xdr:col>13</xdr:col>
      <xdr:colOff>626977</xdr:colOff>
      <xdr:row>2</xdr:row>
      <xdr:rowOff>807116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515350" y="228600"/>
          <a:ext cx="1979527" cy="654716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3</xdr:col>
      <xdr:colOff>200025</xdr:colOff>
      <xdr:row>108</xdr:row>
      <xdr:rowOff>85725</xdr:rowOff>
    </xdr:from>
    <xdr:to>
      <xdr:col>7</xdr:col>
      <xdr:colOff>210530</xdr:colOff>
      <xdr:row>112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409575" y="21402675"/>
          <a:ext cx="5144480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1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1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66675</xdr:colOff>
      <xdr:row>108</xdr:row>
      <xdr:rowOff>47625</xdr:rowOff>
    </xdr:from>
    <xdr:to>
      <xdr:col>13</xdr:col>
      <xdr:colOff>584352</xdr:colOff>
      <xdr:row>112</xdr:row>
      <xdr:rowOff>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6457950" y="21364575"/>
          <a:ext cx="3994302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1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1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1057275</xdr:colOff>
      <xdr:row>5</xdr:row>
      <xdr:rowOff>9525</xdr:rowOff>
    </xdr:from>
    <xdr:to>
      <xdr:col>3</xdr:col>
      <xdr:colOff>1981200</xdr:colOff>
      <xdr:row>5</xdr:row>
      <xdr:rowOff>800100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7775" y="133350"/>
          <a:ext cx="923925" cy="79057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5</xdr:row>
      <xdr:rowOff>38100</xdr:rowOff>
    </xdr:from>
    <xdr:to>
      <xdr:col>14</xdr:col>
      <xdr:colOff>783509</xdr:colOff>
      <xdr:row>5</xdr:row>
      <xdr:rowOff>666750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010400" y="161925"/>
          <a:ext cx="1897934" cy="628650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123825</xdr:colOff>
      <xdr:row>54</xdr:row>
      <xdr:rowOff>104775</xdr:rowOff>
    </xdr:from>
    <xdr:to>
      <xdr:col>8</xdr:col>
      <xdr:colOff>124805</xdr:colOff>
      <xdr:row>58</xdr:row>
      <xdr:rowOff>123825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2875" y="10791825"/>
          <a:ext cx="3839555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8</xdr:col>
      <xdr:colOff>885825</xdr:colOff>
      <xdr:row>54</xdr:row>
      <xdr:rowOff>142875</xdr:rowOff>
    </xdr:from>
    <xdr:to>
      <xdr:col>14</xdr:col>
      <xdr:colOff>223230</xdr:colOff>
      <xdr:row>57</xdr:row>
      <xdr:rowOff>180975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4743450" y="10829925"/>
          <a:ext cx="3604605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4B41-1766-4E0E-8F94-FF6EE4E1203C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25" activePane="bottomRight" state="frozen"/>
      <selection pane="topRight" activeCell="G1" sqref="G1"/>
      <selection pane="bottomLeft" activeCell="A9" sqref="A9"/>
      <selection pane="bottomRight" activeCell="A25" sqref="A25"/>
    </sheetView>
  </sheetViews>
  <sheetFormatPr baseColWidth="10" defaultRowHeight="15"/>
  <cols>
    <col min="1" max="1" width="78.28515625" style="29" customWidth="1"/>
    <col min="2" max="2" width="21.85546875" style="29" bestFit="1" customWidth="1"/>
    <col min="3" max="3" width="20.42578125" style="29" bestFit="1" customWidth="1"/>
    <col min="4" max="4" width="21.85546875" style="29" bestFit="1" customWidth="1"/>
    <col min="5" max="6" width="21.7109375" style="29" bestFit="1" customWidth="1"/>
    <col min="7" max="7" width="22.140625" style="29" bestFit="1" customWidth="1"/>
    <col min="8" max="8" width="11.42578125" style="29"/>
    <col min="9" max="9" width="19.7109375" style="29" customWidth="1"/>
    <col min="10" max="16384" width="11.42578125" style="29"/>
  </cols>
  <sheetData>
    <row r="1" spans="1:9" ht="1.7" customHeight="1">
      <c r="A1" s="234"/>
      <c r="B1" s="233"/>
      <c r="C1" s="233"/>
      <c r="D1" s="233"/>
      <c r="E1" s="233"/>
      <c r="F1" s="233"/>
      <c r="G1" s="232"/>
    </row>
    <row r="2" spans="1:9" ht="18.75" customHeight="1">
      <c r="A2" s="231" t="s">
        <v>199</v>
      </c>
      <c r="B2" s="230"/>
      <c r="C2" s="230"/>
      <c r="D2" s="230"/>
      <c r="E2" s="230"/>
      <c r="F2" s="230"/>
      <c r="G2" s="229"/>
    </row>
    <row r="3" spans="1:9" ht="18" customHeight="1">
      <c r="A3" s="231" t="s">
        <v>198</v>
      </c>
      <c r="B3" s="230"/>
      <c r="C3" s="230"/>
      <c r="D3" s="230"/>
      <c r="E3" s="230"/>
      <c r="F3" s="230"/>
      <c r="G3" s="229"/>
    </row>
    <row r="4" spans="1:9" ht="29.25" customHeight="1">
      <c r="A4" s="231" t="s">
        <v>197</v>
      </c>
      <c r="B4" s="230"/>
      <c r="C4" s="230"/>
      <c r="D4" s="230"/>
      <c r="E4" s="230"/>
      <c r="F4" s="230"/>
      <c r="G4" s="229"/>
    </row>
    <row r="5" spans="1:9" ht="17.25" customHeight="1">
      <c r="A5" s="208" t="s">
        <v>166</v>
      </c>
      <c r="B5" s="207" t="s">
        <v>194</v>
      </c>
      <c r="C5" s="207"/>
      <c r="D5" s="207"/>
      <c r="E5" s="207"/>
      <c r="F5" s="207"/>
      <c r="G5" s="207" t="s">
        <v>187</v>
      </c>
    </row>
    <row r="6" spans="1:9" ht="25.5" customHeight="1">
      <c r="A6" s="206" t="s">
        <v>196</v>
      </c>
      <c r="B6" s="203" t="s">
        <v>192</v>
      </c>
      <c r="C6" s="205" t="s">
        <v>195</v>
      </c>
      <c r="D6" s="203" t="s">
        <v>190</v>
      </c>
      <c r="E6" s="203" t="s">
        <v>189</v>
      </c>
      <c r="F6" s="203" t="s">
        <v>188</v>
      </c>
      <c r="G6" s="207"/>
    </row>
    <row r="7" spans="1:9">
      <c r="A7" s="204" t="s">
        <v>166</v>
      </c>
      <c r="B7" s="203" t="s">
        <v>186</v>
      </c>
      <c r="C7" s="203" t="s">
        <v>185</v>
      </c>
      <c r="D7" s="203" t="s">
        <v>184</v>
      </c>
      <c r="E7" s="203" t="s">
        <v>183</v>
      </c>
      <c r="F7" s="203" t="s">
        <v>182</v>
      </c>
      <c r="G7" s="203" t="s">
        <v>181</v>
      </c>
    </row>
    <row r="8" spans="1:9" ht="15" customHeight="1">
      <c r="A8" s="224" t="s">
        <v>179</v>
      </c>
      <c r="B8" s="228">
        <v>1667820079</v>
      </c>
      <c r="C8" s="222">
        <v>0</v>
      </c>
      <c r="D8" s="225">
        <f>B8+C8</f>
        <v>1667820079</v>
      </c>
      <c r="E8" s="227">
        <v>1074540926.5</v>
      </c>
      <c r="F8" s="227">
        <v>1074540926.5</v>
      </c>
      <c r="G8" s="187">
        <f>F8-B8</f>
        <v>-593279152.5</v>
      </c>
    </row>
    <row r="9" spans="1:9" ht="15" customHeight="1">
      <c r="A9" s="224" t="s">
        <v>173</v>
      </c>
      <c r="B9" s="222">
        <v>0</v>
      </c>
      <c r="C9" s="222">
        <v>0</v>
      </c>
      <c r="D9" s="222">
        <v>0</v>
      </c>
      <c r="E9" s="222">
        <v>0</v>
      </c>
      <c r="F9" s="222">
        <v>0</v>
      </c>
      <c r="G9" s="187">
        <f>F9-B9</f>
        <v>0</v>
      </c>
    </row>
    <row r="10" spans="1:9" ht="15" customHeight="1">
      <c r="A10" s="224" t="s">
        <v>178</v>
      </c>
      <c r="B10" s="222">
        <v>0</v>
      </c>
      <c r="C10" s="222">
        <v>0</v>
      </c>
      <c r="D10" s="222">
        <v>0</v>
      </c>
      <c r="E10" s="222">
        <v>0</v>
      </c>
      <c r="F10" s="222">
        <v>0</v>
      </c>
      <c r="G10" s="187">
        <f>F10-B10</f>
        <v>0</v>
      </c>
    </row>
    <row r="11" spans="1:9" ht="15.75" customHeight="1">
      <c r="A11" s="224" t="s">
        <v>177</v>
      </c>
      <c r="B11" s="228">
        <v>451544046</v>
      </c>
      <c r="C11" s="222">
        <v>0</v>
      </c>
      <c r="D11" s="225">
        <f>B11+C11</f>
        <v>451544046</v>
      </c>
      <c r="E11" s="227">
        <v>314557501.30000001</v>
      </c>
      <c r="F11" s="227">
        <v>314557501.30000001</v>
      </c>
      <c r="G11" s="187">
        <f>F11-B11</f>
        <v>-136986544.69999999</v>
      </c>
    </row>
    <row r="12" spans="1:9" ht="15.75" customHeight="1">
      <c r="A12" s="224" t="s">
        <v>172</v>
      </c>
      <c r="B12" s="228">
        <v>17998246</v>
      </c>
      <c r="C12" s="222">
        <v>57554130.390000001</v>
      </c>
      <c r="D12" s="225">
        <f>B12+C12</f>
        <v>75552376.390000001</v>
      </c>
      <c r="E12" s="227">
        <v>75532845.530000016</v>
      </c>
      <c r="F12" s="227">
        <v>75532845.530000016</v>
      </c>
      <c r="G12" s="187">
        <f>F12-B12</f>
        <v>57534599.530000016</v>
      </c>
      <c r="I12" s="226"/>
    </row>
    <row r="13" spans="1:9" ht="14.25" customHeight="1">
      <c r="A13" s="224" t="s">
        <v>176</v>
      </c>
      <c r="B13" s="228">
        <v>13352173</v>
      </c>
      <c r="C13" s="222">
        <v>23831684.510000002</v>
      </c>
      <c r="D13" s="225">
        <f>B13+C13</f>
        <v>37183857.510000005</v>
      </c>
      <c r="E13" s="227">
        <v>36919367.469999999</v>
      </c>
      <c r="F13" s="227">
        <v>36917016.469999999</v>
      </c>
      <c r="G13" s="187">
        <f>F13-B13</f>
        <v>23564843.469999999</v>
      </c>
      <c r="I13" s="226"/>
    </row>
    <row r="14" spans="1:9" ht="16.5">
      <c r="A14" s="224" t="s">
        <v>171</v>
      </c>
      <c r="B14" s="222">
        <v>0</v>
      </c>
      <c r="C14" s="222">
        <v>0</v>
      </c>
      <c r="D14" s="222">
        <v>0</v>
      </c>
      <c r="E14" s="222">
        <v>0</v>
      </c>
      <c r="F14" s="222">
        <v>0</v>
      </c>
      <c r="G14" s="187">
        <f>F14-B14</f>
        <v>0</v>
      </c>
    </row>
    <row r="15" spans="1:9" ht="28.5">
      <c r="A15" s="224" t="s">
        <v>175</v>
      </c>
      <c r="B15" s="222">
        <v>20199228242</v>
      </c>
      <c r="C15" s="225">
        <v>1072091631.27</v>
      </c>
      <c r="D15" s="225">
        <f>B15+C15</f>
        <v>21271319873.27</v>
      </c>
      <c r="E15" s="222">
        <v>10855400434.260002</v>
      </c>
      <c r="F15" s="222">
        <v>10855400434.260002</v>
      </c>
      <c r="G15" s="187">
        <f>F15-B15</f>
        <v>-9343827807.7399979</v>
      </c>
    </row>
    <row r="16" spans="1:9" ht="16.5">
      <c r="A16" s="224" t="s">
        <v>170</v>
      </c>
      <c r="B16" s="222">
        <v>0</v>
      </c>
      <c r="C16" s="222">
        <v>0</v>
      </c>
      <c r="D16" s="222">
        <v>0</v>
      </c>
      <c r="E16" s="222">
        <v>0</v>
      </c>
      <c r="F16" s="222">
        <v>0</v>
      </c>
      <c r="G16" s="221">
        <f>F16-B16</f>
        <v>0</v>
      </c>
    </row>
    <row r="17" spans="1:9" ht="15" customHeight="1">
      <c r="A17" s="224" t="s">
        <v>169</v>
      </c>
      <c r="B17" s="223">
        <v>0</v>
      </c>
      <c r="C17" s="222">
        <v>0</v>
      </c>
      <c r="D17" s="222">
        <f>B17+C17</f>
        <v>0</v>
      </c>
      <c r="E17" s="222">
        <v>0</v>
      </c>
      <c r="F17" s="222">
        <v>0</v>
      </c>
      <c r="G17" s="221">
        <f>F17-B17</f>
        <v>0</v>
      </c>
    </row>
    <row r="18" spans="1:9" ht="15" customHeight="1">
      <c r="A18" s="186" t="s">
        <v>167</v>
      </c>
      <c r="B18" s="220">
        <f>SUM(B8:B17)</f>
        <v>22349942786</v>
      </c>
      <c r="C18" s="219">
        <f>SUM(C8:C17)</f>
        <v>1153477446.1700001</v>
      </c>
      <c r="D18" s="219">
        <f>SUM(D8:D17)</f>
        <v>23503420232.170002</v>
      </c>
      <c r="E18" s="218">
        <f>SUM(E8:E17)</f>
        <v>12356951075.060001</v>
      </c>
      <c r="F18" s="218">
        <f>SUM(F8:F17)</f>
        <v>12356948724.060001</v>
      </c>
      <c r="G18" s="217">
        <f>F18-B18</f>
        <v>-9992994061.9399986</v>
      </c>
      <c r="I18" s="175"/>
    </row>
    <row r="19" spans="1:9" ht="16.5">
      <c r="A19" s="181" t="s">
        <v>166</v>
      </c>
      <c r="B19" s="216" t="s">
        <v>166</v>
      </c>
      <c r="C19" s="216"/>
      <c r="D19" s="215" t="s">
        <v>166</v>
      </c>
      <c r="E19" s="214" t="s">
        <v>165</v>
      </c>
      <c r="F19" s="213"/>
      <c r="G19" s="187">
        <v>0</v>
      </c>
    </row>
    <row r="20" spans="1:9" ht="0" hidden="1" customHeight="1">
      <c r="A20" s="211"/>
      <c r="B20" s="210"/>
      <c r="C20" s="212">
        <f>SUM(C8:C18)</f>
        <v>2306954892.3400002</v>
      </c>
      <c r="D20" s="210"/>
      <c r="E20" s="210"/>
      <c r="F20" s="210"/>
      <c r="G20" s="209"/>
    </row>
    <row r="21" spans="1:9" ht="0.4" customHeight="1">
      <c r="A21" s="211"/>
      <c r="B21" s="210"/>
      <c r="C21" s="210"/>
      <c r="D21" s="210"/>
      <c r="E21" s="210"/>
      <c r="F21" s="210"/>
      <c r="G21" s="209"/>
    </row>
    <row r="22" spans="1:9" ht="22.5" customHeight="1">
      <c r="A22" s="208" t="s">
        <v>166</v>
      </c>
      <c r="B22" s="207" t="s">
        <v>194</v>
      </c>
      <c r="C22" s="207"/>
      <c r="D22" s="207"/>
      <c r="E22" s="207"/>
      <c r="F22" s="207"/>
      <c r="G22" s="207"/>
    </row>
    <row r="23" spans="1:9" ht="32.25" customHeight="1">
      <c r="A23" s="206" t="s">
        <v>193</v>
      </c>
      <c r="B23" s="203" t="s">
        <v>192</v>
      </c>
      <c r="C23" s="205" t="s">
        <v>191</v>
      </c>
      <c r="D23" s="203" t="s">
        <v>190</v>
      </c>
      <c r="E23" s="203" t="s">
        <v>189</v>
      </c>
      <c r="F23" s="203" t="s">
        <v>188</v>
      </c>
      <c r="G23" s="203" t="s">
        <v>187</v>
      </c>
    </row>
    <row r="24" spans="1:9" ht="15" customHeight="1">
      <c r="A24" s="204"/>
      <c r="B24" s="203" t="s">
        <v>186</v>
      </c>
      <c r="C24" s="203" t="s">
        <v>185</v>
      </c>
      <c r="D24" s="203" t="s">
        <v>184</v>
      </c>
      <c r="E24" s="203" t="s">
        <v>183</v>
      </c>
      <c r="F24" s="203" t="s">
        <v>182</v>
      </c>
      <c r="G24" s="203" t="s">
        <v>181</v>
      </c>
    </row>
    <row r="25" spans="1:9">
      <c r="A25" s="193" t="s">
        <v>180</v>
      </c>
      <c r="B25" s="202">
        <f>B26+B29+B30+B31+B32</f>
        <v>22349942786</v>
      </c>
      <c r="C25" s="202">
        <f>C26+C29+C30+C31+C32</f>
        <v>1153477446.1700001</v>
      </c>
      <c r="D25" s="201">
        <f>B25+C25</f>
        <v>23503420232.169998</v>
      </c>
      <c r="E25" s="200">
        <f>E26+E29+E30+E31+E32</f>
        <v>12356951075.060001</v>
      </c>
      <c r="F25" s="199">
        <f>F26+F29+F30+F31+F32</f>
        <v>12356948724.060001</v>
      </c>
      <c r="G25" s="191">
        <f>G26+G29+G30+G31+G32</f>
        <v>-9992994061.9399986</v>
      </c>
    </row>
    <row r="26" spans="1:9" ht="15" customHeight="1">
      <c r="A26" s="194" t="s">
        <v>179</v>
      </c>
      <c r="B26" s="188">
        <f>B8</f>
        <v>1667820079</v>
      </c>
      <c r="C26" s="188">
        <f>C8</f>
        <v>0</v>
      </c>
      <c r="D26" s="198">
        <f>B26+C26</f>
        <v>1667820079</v>
      </c>
      <c r="E26" s="197">
        <f>E8</f>
        <v>1074540926.5</v>
      </c>
      <c r="F26" s="196">
        <f>F8</f>
        <v>1074540926.5</v>
      </c>
      <c r="G26" s="187">
        <f>F26-B26</f>
        <v>-593279152.5</v>
      </c>
    </row>
    <row r="27" spans="1:9" ht="15" customHeight="1">
      <c r="A27" s="194" t="s">
        <v>173</v>
      </c>
      <c r="B27" s="188">
        <v>0</v>
      </c>
      <c r="C27" s="188">
        <v>0</v>
      </c>
      <c r="D27" s="188">
        <v>0</v>
      </c>
      <c r="E27" s="188">
        <v>0</v>
      </c>
      <c r="F27" s="188">
        <v>0</v>
      </c>
      <c r="G27" s="187">
        <v>0</v>
      </c>
    </row>
    <row r="28" spans="1:9" ht="15.75" customHeight="1">
      <c r="A28" s="194" t="s">
        <v>178</v>
      </c>
      <c r="B28" s="188">
        <v>0</v>
      </c>
      <c r="C28" s="188">
        <v>0</v>
      </c>
      <c r="D28" s="188">
        <v>0</v>
      </c>
      <c r="E28" s="188">
        <v>0</v>
      </c>
      <c r="F28" s="188">
        <v>0</v>
      </c>
      <c r="G28" s="187">
        <v>0</v>
      </c>
    </row>
    <row r="29" spans="1:9" ht="15" customHeight="1">
      <c r="A29" s="194" t="s">
        <v>177</v>
      </c>
      <c r="B29" s="196">
        <f>B11</f>
        <v>451544046</v>
      </c>
      <c r="C29" s="188">
        <f>C11</f>
        <v>0</v>
      </c>
      <c r="D29" s="198">
        <f>B29+C29</f>
        <v>451544046</v>
      </c>
      <c r="E29" s="197">
        <f>E11</f>
        <v>314557501.30000001</v>
      </c>
      <c r="F29" s="196">
        <f>F11</f>
        <v>314557501.30000001</v>
      </c>
      <c r="G29" s="187">
        <f>F29-B29</f>
        <v>-136986544.69999999</v>
      </c>
    </row>
    <row r="30" spans="1:9" ht="15" customHeight="1">
      <c r="A30" s="194" t="s">
        <v>172</v>
      </c>
      <c r="B30" s="196">
        <f>B12</f>
        <v>17998246</v>
      </c>
      <c r="C30" s="188">
        <f>C12</f>
        <v>57554130.390000001</v>
      </c>
      <c r="D30" s="198">
        <f>B30+C30</f>
        <v>75552376.390000001</v>
      </c>
      <c r="E30" s="197">
        <f>E12</f>
        <v>75532845.530000016</v>
      </c>
      <c r="F30" s="196">
        <f>F12</f>
        <v>75532845.530000016</v>
      </c>
      <c r="G30" s="187">
        <f>F30-B30</f>
        <v>57534599.530000016</v>
      </c>
    </row>
    <row r="31" spans="1:9" ht="15" customHeight="1">
      <c r="A31" s="194" t="s">
        <v>176</v>
      </c>
      <c r="B31" s="196">
        <f>B13</f>
        <v>13352173</v>
      </c>
      <c r="C31" s="188">
        <f>C13</f>
        <v>23831684.510000002</v>
      </c>
      <c r="D31" s="198">
        <f>B31+C31</f>
        <v>37183857.510000005</v>
      </c>
      <c r="E31" s="197">
        <f>E13</f>
        <v>36919367.469999999</v>
      </c>
      <c r="F31" s="196">
        <f>F13</f>
        <v>36917016.469999999</v>
      </c>
      <c r="G31" s="187">
        <f>F31-B31</f>
        <v>23564843.469999999</v>
      </c>
    </row>
    <row r="32" spans="1:9" ht="28.5">
      <c r="A32" s="194" t="s">
        <v>175</v>
      </c>
      <c r="B32" s="188">
        <f>B15</f>
        <v>20199228242</v>
      </c>
      <c r="C32" s="188">
        <f>C15</f>
        <v>1072091631.27</v>
      </c>
      <c r="D32" s="188">
        <f>B32+C32</f>
        <v>21271319873.27</v>
      </c>
      <c r="E32" s="188">
        <f>E15</f>
        <v>10855400434.260002</v>
      </c>
      <c r="F32" s="188">
        <f>F15</f>
        <v>10855400434.260002</v>
      </c>
      <c r="G32" s="187">
        <f>F32-B32</f>
        <v>-9343827807.7399979</v>
      </c>
    </row>
    <row r="33" spans="1:8">
      <c r="A33" s="194" t="s">
        <v>170</v>
      </c>
      <c r="B33" s="188">
        <v>0</v>
      </c>
      <c r="C33" s="188">
        <v>0</v>
      </c>
      <c r="D33" s="188">
        <v>0</v>
      </c>
      <c r="E33" s="188">
        <v>0</v>
      </c>
      <c r="F33" s="188">
        <v>0</v>
      </c>
      <c r="G33" s="187">
        <v>0</v>
      </c>
    </row>
    <row r="34" spans="1:8" ht="45" customHeight="1">
      <c r="A34" s="193" t="s">
        <v>174</v>
      </c>
      <c r="B34" s="192">
        <v>0</v>
      </c>
      <c r="C34" s="192">
        <v>0</v>
      </c>
      <c r="D34" s="192">
        <v>0</v>
      </c>
      <c r="E34" s="192">
        <v>0</v>
      </c>
      <c r="F34" s="192">
        <v>0</v>
      </c>
      <c r="G34" s="191">
        <v>0</v>
      </c>
    </row>
    <row r="35" spans="1:8" ht="15" customHeight="1">
      <c r="A35" s="195" t="s">
        <v>173</v>
      </c>
      <c r="B35" s="188">
        <v>0</v>
      </c>
      <c r="C35" s="188">
        <v>0</v>
      </c>
      <c r="D35" s="188">
        <v>0</v>
      </c>
      <c r="E35" s="188">
        <v>0</v>
      </c>
      <c r="F35" s="188">
        <v>0</v>
      </c>
      <c r="G35" s="187">
        <v>0</v>
      </c>
    </row>
    <row r="36" spans="1:8" ht="15" customHeight="1">
      <c r="A36" s="195" t="s">
        <v>172</v>
      </c>
      <c r="B36" s="188"/>
      <c r="C36" s="188"/>
      <c r="D36" s="188"/>
      <c r="E36" s="188"/>
      <c r="F36" s="188"/>
      <c r="G36" s="187"/>
    </row>
    <row r="37" spans="1:8">
      <c r="A37" s="194" t="s">
        <v>171</v>
      </c>
      <c r="B37" s="188">
        <v>0</v>
      </c>
      <c r="C37" s="188">
        <v>0</v>
      </c>
      <c r="D37" s="188">
        <v>0</v>
      </c>
      <c r="E37" s="188">
        <v>0</v>
      </c>
      <c r="F37" s="188">
        <v>0</v>
      </c>
      <c r="G37" s="187">
        <v>0</v>
      </c>
    </row>
    <row r="38" spans="1:8">
      <c r="A38" s="194" t="s">
        <v>170</v>
      </c>
      <c r="B38" s="188">
        <v>0</v>
      </c>
      <c r="C38" s="188">
        <v>0</v>
      </c>
      <c r="D38" s="188">
        <v>0</v>
      </c>
      <c r="E38" s="188">
        <v>0</v>
      </c>
      <c r="F38" s="188">
        <v>0</v>
      </c>
      <c r="G38" s="187">
        <v>0</v>
      </c>
    </row>
    <row r="39" spans="1:8" ht="18" customHeight="1">
      <c r="A39" s="193" t="s">
        <v>169</v>
      </c>
      <c r="B39" s="192">
        <v>0</v>
      </c>
      <c r="C39" s="192">
        <v>0</v>
      </c>
      <c r="D39" s="192">
        <v>0</v>
      </c>
      <c r="E39" s="192">
        <v>0</v>
      </c>
      <c r="F39" s="192">
        <v>0</v>
      </c>
      <c r="G39" s="191">
        <v>0</v>
      </c>
    </row>
    <row r="40" spans="1:8" ht="15" customHeight="1">
      <c r="A40" s="190" t="s">
        <v>168</v>
      </c>
      <c r="B40" s="189">
        <v>0</v>
      </c>
      <c r="C40" s="188">
        <v>0</v>
      </c>
      <c r="D40" s="188">
        <v>0</v>
      </c>
      <c r="E40" s="188">
        <v>0</v>
      </c>
      <c r="F40" s="188">
        <v>0</v>
      </c>
      <c r="G40" s="187">
        <v>0</v>
      </c>
    </row>
    <row r="41" spans="1:8" ht="15" customHeight="1">
      <c r="A41" s="186" t="s">
        <v>167</v>
      </c>
      <c r="B41" s="185">
        <f>SUM(B26:B40)</f>
        <v>22349942786</v>
      </c>
      <c r="C41" s="184">
        <f>SUM(C26:C40)</f>
        <v>1153477446.1700001</v>
      </c>
      <c r="D41" s="184">
        <f>SUM(D26:D40)</f>
        <v>23503420232.170002</v>
      </c>
      <c r="E41" s="183">
        <f>SUM(E26:E40)</f>
        <v>12356951075.060001</v>
      </c>
      <c r="F41" s="183">
        <f>SUM(F26:F40)</f>
        <v>12356948724.060001</v>
      </c>
      <c r="G41" s="182">
        <f>G25+G34+G39</f>
        <v>-9992994061.9399986</v>
      </c>
    </row>
    <row r="42" spans="1:8" ht="14.25" customHeight="1">
      <c r="A42" s="181" t="s">
        <v>166</v>
      </c>
      <c r="B42" s="180" t="s">
        <v>166</v>
      </c>
      <c r="C42" s="180" t="s">
        <v>166</v>
      </c>
      <c r="D42" s="179" t="s">
        <v>166</v>
      </c>
      <c r="E42" s="178" t="s">
        <v>165</v>
      </c>
      <c r="F42" s="177"/>
      <c r="G42" s="176">
        <f>G19</f>
        <v>0</v>
      </c>
    </row>
    <row r="43" spans="1:8" ht="0" hidden="1" customHeight="1">
      <c r="A43" s="174"/>
      <c r="G43" s="173"/>
    </row>
    <row r="44" spans="1:8" ht="20.25" customHeight="1">
      <c r="A44" s="174"/>
      <c r="C44" s="175"/>
      <c r="G44" s="173"/>
    </row>
    <row r="45" spans="1:8" ht="20.25" customHeight="1">
      <c r="A45" s="174"/>
      <c r="G45" s="173"/>
    </row>
    <row r="46" spans="1:8" ht="20.25" customHeight="1">
      <c r="A46" s="172"/>
      <c r="B46" s="171"/>
      <c r="C46" s="171"/>
      <c r="D46" s="171"/>
      <c r="E46" s="171"/>
      <c r="F46" s="171"/>
      <c r="G46" s="170"/>
    </row>
    <row r="47" spans="1:8" ht="9.75" customHeight="1">
      <c r="A47" s="169"/>
      <c r="B47" s="168"/>
      <c r="C47" s="168"/>
      <c r="D47" s="168"/>
      <c r="E47" s="168"/>
      <c r="F47" s="168"/>
      <c r="G47" s="167"/>
      <c r="H47" s="152"/>
    </row>
    <row r="48" spans="1:8" ht="9.75" customHeight="1">
      <c r="A48" s="169"/>
      <c r="B48" s="168"/>
      <c r="C48" s="168"/>
      <c r="D48" s="168"/>
      <c r="E48" s="168"/>
      <c r="F48" s="168"/>
      <c r="G48" s="167"/>
      <c r="H48" s="152"/>
    </row>
    <row r="49" spans="1:8" ht="25.5" customHeight="1">
      <c r="A49" s="166"/>
      <c r="B49" s="165"/>
      <c r="C49" s="165"/>
      <c r="D49" s="165"/>
      <c r="E49" s="165"/>
      <c r="F49" s="165"/>
      <c r="G49" s="164"/>
      <c r="H49" s="152"/>
    </row>
    <row r="50" spans="1:8" ht="23.25" customHeight="1">
      <c r="A50" s="163"/>
      <c r="B50" s="162"/>
      <c r="C50" s="162"/>
      <c r="D50" s="162"/>
      <c r="E50" s="162"/>
      <c r="F50" s="162"/>
      <c r="G50" s="161"/>
      <c r="H50" s="152"/>
    </row>
    <row r="51" spans="1:8" ht="24" customHeight="1">
      <c r="A51" s="160"/>
      <c r="B51" s="159"/>
      <c r="C51" s="159"/>
      <c r="D51" s="159"/>
      <c r="E51" s="159"/>
      <c r="F51" s="159"/>
      <c r="G51" s="158"/>
      <c r="H51" s="152"/>
    </row>
    <row r="52" spans="1:8" ht="15" customHeight="1">
      <c r="A52" s="157"/>
      <c r="B52" s="152"/>
      <c r="C52" s="152"/>
      <c r="D52" s="152"/>
      <c r="E52" s="152"/>
      <c r="F52" s="152"/>
      <c r="G52" s="156"/>
      <c r="H52" s="152"/>
    </row>
    <row r="53" spans="1:8" ht="15" customHeight="1">
      <c r="A53" s="155"/>
      <c r="B53" s="154"/>
      <c r="C53" s="154"/>
      <c r="D53" s="154"/>
      <c r="E53" s="154"/>
      <c r="F53" s="154"/>
      <c r="G53" s="153"/>
      <c r="H53" s="152"/>
    </row>
    <row r="54" spans="1:8">
      <c r="A54" s="152"/>
      <c r="B54" s="152"/>
      <c r="C54" s="152"/>
      <c r="D54" s="152"/>
      <c r="E54" s="152"/>
      <c r="F54" s="152"/>
      <c r="G54" s="152"/>
      <c r="H54" s="152"/>
    </row>
    <row r="55" spans="1:8">
      <c r="A55" s="152"/>
      <c r="B55" s="152"/>
      <c r="C55" s="152"/>
      <c r="D55" s="152"/>
      <c r="E55" s="152"/>
      <c r="F55" s="152"/>
      <c r="G55" s="152"/>
      <c r="H55" s="152"/>
    </row>
    <row r="56" spans="1:8" ht="15" customHeight="1">
      <c r="A56" s="152"/>
      <c r="B56" s="152"/>
      <c r="C56" s="152"/>
      <c r="D56" s="152"/>
      <c r="E56" s="152"/>
      <c r="F56" s="152"/>
      <c r="G56" s="152"/>
      <c r="H56" s="152"/>
    </row>
  </sheetData>
  <mergeCells count="14">
    <mergeCell ref="B49:D49"/>
    <mergeCell ref="E49:G49"/>
    <mergeCell ref="B50:D50"/>
    <mergeCell ref="E50:G50"/>
    <mergeCell ref="B51:D51"/>
    <mergeCell ref="E51:G51"/>
    <mergeCell ref="A2:G2"/>
    <mergeCell ref="A3:G3"/>
    <mergeCell ref="A4:G4"/>
    <mergeCell ref="E19:F19"/>
    <mergeCell ref="B22:G22"/>
    <mergeCell ref="B5:F5"/>
    <mergeCell ref="G5:G6"/>
    <mergeCell ref="E42:F42"/>
  </mergeCells>
  <printOptions horizontalCentered="1" verticalCentered="1"/>
  <pageMargins left="0.21" right="0.17" top="0.19685039370078741" bottom="0.17" header="0.23" footer="0.21"/>
  <pageSetup scale="62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7"/>
  <sheetViews>
    <sheetView zoomScaleNormal="100" workbookViewId="0">
      <selection activeCell="N16" sqref="N16"/>
    </sheetView>
  </sheetViews>
  <sheetFormatPr baseColWidth="10" defaultRowHeight="15"/>
  <cols>
    <col min="1" max="1" width="0.140625" style="13" customWidth="1"/>
    <col min="2" max="2" width="2.42578125" style="13" customWidth="1"/>
    <col min="3" max="3" width="18.140625" style="13" customWidth="1"/>
    <col min="4" max="4" width="9.7109375" style="13" customWidth="1"/>
    <col min="5" max="5" width="25" style="13" customWidth="1"/>
    <col min="6" max="6" width="16.42578125" style="13" bestFit="1" customWidth="1"/>
    <col min="7" max="7" width="14.85546875" style="13" customWidth="1"/>
    <col min="8" max="8" width="16" style="13" bestFit="1" customWidth="1"/>
    <col min="9" max="10" width="15.5703125" style="13" bestFit="1" customWidth="1"/>
    <col min="11" max="11" width="10.42578125" style="13" bestFit="1" customWidth="1"/>
    <col min="12" max="12" width="5.42578125" style="13" customWidth="1"/>
    <col min="13" max="13" width="5" style="13" customWidth="1"/>
    <col min="14" max="16384" width="11.42578125" style="13"/>
  </cols>
  <sheetData>
    <row r="1" spans="2:12" ht="2.85" customHeight="1"/>
    <row r="2" spans="2:12" ht="3.4" customHeight="1">
      <c r="C2" s="41"/>
      <c r="K2" s="41"/>
    </row>
    <row r="3" spans="2:12" ht="89.25" customHeight="1">
      <c r="C3" s="41"/>
      <c r="E3" s="42" t="s">
        <v>24</v>
      </c>
      <c r="F3" s="43"/>
      <c r="G3" s="43"/>
      <c r="H3" s="43"/>
      <c r="I3" s="43"/>
      <c r="J3" s="43"/>
      <c r="K3" s="41"/>
    </row>
    <row r="4" spans="2:12" ht="15" customHeight="1">
      <c r="B4" s="44" t="s">
        <v>0</v>
      </c>
      <c r="C4" s="45"/>
      <c r="D4" s="45"/>
      <c r="E4" s="46"/>
      <c r="F4" s="53" t="s">
        <v>1</v>
      </c>
      <c r="G4" s="54"/>
      <c r="H4" s="54"/>
      <c r="I4" s="54"/>
      <c r="J4" s="54"/>
      <c r="K4" s="44" t="s">
        <v>2</v>
      </c>
      <c r="L4" s="55"/>
    </row>
    <row r="5" spans="2:12" ht="38.25">
      <c r="B5" s="47"/>
      <c r="C5" s="48"/>
      <c r="D5" s="48"/>
      <c r="E5" s="49"/>
      <c r="F5" s="14" t="s">
        <v>3</v>
      </c>
      <c r="G5" s="14" t="s">
        <v>29</v>
      </c>
      <c r="H5" s="14" t="s">
        <v>5</v>
      </c>
      <c r="I5" s="14" t="s">
        <v>6</v>
      </c>
      <c r="J5" s="19" t="s">
        <v>7</v>
      </c>
      <c r="K5" s="56"/>
      <c r="L5" s="57"/>
    </row>
    <row r="6" spans="2:12">
      <c r="B6" s="50"/>
      <c r="C6" s="51"/>
      <c r="D6" s="51"/>
      <c r="E6" s="52"/>
      <c r="F6" s="5" t="s">
        <v>8</v>
      </c>
      <c r="G6" s="5" t="s">
        <v>9</v>
      </c>
      <c r="H6" s="5" t="s">
        <v>10</v>
      </c>
      <c r="I6" s="5" t="s">
        <v>11</v>
      </c>
      <c r="J6" s="11" t="s">
        <v>12</v>
      </c>
      <c r="K6" s="58" t="s">
        <v>13</v>
      </c>
      <c r="L6" s="59"/>
    </row>
    <row r="7" spans="2:12" ht="35.25" customHeight="1">
      <c r="B7" s="60" t="s">
        <v>30</v>
      </c>
      <c r="C7" s="61"/>
      <c r="D7" s="61"/>
      <c r="E7" s="61"/>
      <c r="F7" s="20">
        <v>177822899</v>
      </c>
      <c r="G7" s="20">
        <v>26077384.16</v>
      </c>
      <c r="H7" s="20">
        <v>203900283.16</v>
      </c>
      <c r="I7" s="20">
        <v>71669831.269999996</v>
      </c>
      <c r="J7" s="21">
        <v>70003538.219999999</v>
      </c>
      <c r="K7" s="62">
        <v>132230451.89</v>
      </c>
      <c r="L7" s="63"/>
    </row>
    <row r="8" spans="2:12">
      <c r="B8" s="60" t="s">
        <v>31</v>
      </c>
      <c r="C8" s="61"/>
      <c r="D8" s="61"/>
      <c r="E8" s="61"/>
      <c r="F8" s="20">
        <v>575923938</v>
      </c>
      <c r="G8" s="20">
        <v>-90704814.420000002</v>
      </c>
      <c r="H8" s="20">
        <v>485219123.57999998</v>
      </c>
      <c r="I8" s="20">
        <v>174643185.19999999</v>
      </c>
      <c r="J8" s="21">
        <v>172864453.59999999</v>
      </c>
      <c r="K8" s="62">
        <v>310575938.38</v>
      </c>
      <c r="L8" s="63"/>
    </row>
    <row r="9" spans="2:12">
      <c r="B9" s="60" t="s">
        <v>32</v>
      </c>
      <c r="C9" s="61"/>
      <c r="D9" s="61"/>
      <c r="E9" s="61"/>
      <c r="F9" s="20">
        <v>667959852</v>
      </c>
      <c r="G9" s="20">
        <v>11497559.74</v>
      </c>
      <c r="H9" s="20">
        <v>679457411.74000001</v>
      </c>
      <c r="I9" s="20">
        <v>177922458.08000001</v>
      </c>
      <c r="J9" s="21">
        <v>174976973.16</v>
      </c>
      <c r="K9" s="62">
        <v>501534953.66000003</v>
      </c>
      <c r="L9" s="63"/>
    </row>
    <row r="10" spans="2:12" ht="24" customHeight="1">
      <c r="B10" s="60" t="s">
        <v>33</v>
      </c>
      <c r="C10" s="61"/>
      <c r="D10" s="61"/>
      <c r="E10" s="61"/>
      <c r="F10" s="20">
        <v>93928779</v>
      </c>
      <c r="G10" s="20">
        <v>1619632.38</v>
      </c>
      <c r="H10" s="20">
        <v>95548411.379999995</v>
      </c>
      <c r="I10" s="20">
        <v>27472531.359999999</v>
      </c>
      <c r="J10" s="21">
        <v>27074875.109999999</v>
      </c>
      <c r="K10" s="62">
        <v>68075880.019999996</v>
      </c>
      <c r="L10" s="63"/>
    </row>
    <row r="11" spans="2:12">
      <c r="B11" s="60" t="s">
        <v>34</v>
      </c>
      <c r="C11" s="61"/>
      <c r="D11" s="61"/>
      <c r="E11" s="61"/>
      <c r="F11" s="20">
        <v>5433077109</v>
      </c>
      <c r="G11" s="20">
        <v>12094838.1</v>
      </c>
      <c r="H11" s="20">
        <v>5445171947.1000004</v>
      </c>
      <c r="I11" s="20">
        <v>2347075257.1599998</v>
      </c>
      <c r="J11" s="21">
        <v>2345291425.02</v>
      </c>
      <c r="K11" s="62">
        <v>3098096689.9400001</v>
      </c>
      <c r="L11" s="63"/>
    </row>
    <row r="12" spans="2:12">
      <c r="B12" s="60" t="s">
        <v>35</v>
      </c>
      <c r="C12" s="61"/>
      <c r="D12" s="61"/>
      <c r="E12" s="61"/>
      <c r="F12" s="20">
        <v>298897055</v>
      </c>
      <c r="G12" s="20">
        <v>-3526160.29</v>
      </c>
      <c r="H12" s="20">
        <v>295370894.70999998</v>
      </c>
      <c r="I12" s="20">
        <v>128397669.94</v>
      </c>
      <c r="J12" s="21">
        <v>125322709</v>
      </c>
      <c r="K12" s="62">
        <v>166973224.77000001</v>
      </c>
      <c r="L12" s="63"/>
    </row>
    <row r="13" spans="2:12" ht="22.5" customHeight="1">
      <c r="B13" s="60" t="s">
        <v>36</v>
      </c>
      <c r="C13" s="61"/>
      <c r="D13" s="61"/>
      <c r="E13" s="61"/>
      <c r="F13" s="20">
        <v>751480825</v>
      </c>
      <c r="G13" s="20">
        <v>44012443.68</v>
      </c>
      <c r="H13" s="20">
        <v>795493268.67999995</v>
      </c>
      <c r="I13" s="20">
        <v>135254094.75999999</v>
      </c>
      <c r="J13" s="21">
        <v>134014353.43000001</v>
      </c>
      <c r="K13" s="62">
        <v>660239173.91999996</v>
      </c>
      <c r="L13" s="63"/>
    </row>
    <row r="14" spans="2:12">
      <c r="B14" s="60" t="s">
        <v>37</v>
      </c>
      <c r="C14" s="61"/>
      <c r="D14" s="61"/>
      <c r="E14" s="61"/>
      <c r="F14" s="20">
        <v>92773233</v>
      </c>
      <c r="G14" s="20">
        <v>819027.1</v>
      </c>
      <c r="H14" s="20">
        <v>93592260.099999994</v>
      </c>
      <c r="I14" s="20">
        <v>17338328.879999999</v>
      </c>
      <c r="J14" s="21">
        <v>16848508.149999999</v>
      </c>
      <c r="K14" s="62">
        <v>76253931.219999999</v>
      </c>
      <c r="L14" s="63"/>
    </row>
    <row r="15" spans="2:12">
      <c r="B15" s="60" t="s">
        <v>38</v>
      </c>
      <c r="C15" s="61"/>
      <c r="D15" s="61"/>
      <c r="E15" s="61"/>
      <c r="F15" s="20">
        <v>194314807</v>
      </c>
      <c r="G15" s="20">
        <v>18255152.539999999</v>
      </c>
      <c r="H15" s="20">
        <v>212569959.53999999</v>
      </c>
      <c r="I15" s="20">
        <v>66379095.799999997</v>
      </c>
      <c r="J15" s="21">
        <v>65510275.18</v>
      </c>
      <c r="K15" s="62">
        <v>146190863.74000001</v>
      </c>
      <c r="L15" s="63"/>
    </row>
    <row r="16" spans="2:12">
      <c r="B16" s="60" t="s">
        <v>39</v>
      </c>
      <c r="C16" s="61"/>
      <c r="D16" s="61"/>
      <c r="E16" s="61"/>
      <c r="F16" s="20">
        <v>242112212</v>
      </c>
      <c r="G16" s="20">
        <v>-19115898.98</v>
      </c>
      <c r="H16" s="20">
        <v>222996313.02000001</v>
      </c>
      <c r="I16" s="20">
        <v>65157946.329999998</v>
      </c>
      <c r="J16" s="21">
        <v>64863441.689999998</v>
      </c>
      <c r="K16" s="62">
        <v>157838366.69</v>
      </c>
      <c r="L16" s="63"/>
    </row>
    <row r="17" spans="2:12">
      <c r="B17" s="60" t="s">
        <v>40</v>
      </c>
      <c r="C17" s="61"/>
      <c r="D17" s="61"/>
      <c r="E17" s="61"/>
      <c r="F17" s="20">
        <v>24329275</v>
      </c>
      <c r="G17" s="20">
        <v>418593.96</v>
      </c>
      <c r="H17" s="20">
        <v>24747868.960000001</v>
      </c>
      <c r="I17" s="20">
        <v>6238364.5099999998</v>
      </c>
      <c r="J17" s="21">
        <v>6186569.6200000001</v>
      </c>
      <c r="K17" s="62">
        <v>18509504.449999999</v>
      </c>
      <c r="L17" s="63"/>
    </row>
    <row r="18" spans="2:12" ht="24" customHeight="1">
      <c r="B18" s="60" t="s">
        <v>41</v>
      </c>
      <c r="C18" s="61"/>
      <c r="D18" s="61"/>
      <c r="E18" s="61"/>
      <c r="F18" s="20">
        <v>170002765</v>
      </c>
      <c r="G18" s="20">
        <v>1264079.68</v>
      </c>
      <c r="H18" s="20">
        <v>171266844.68000001</v>
      </c>
      <c r="I18" s="20">
        <v>18226989.59</v>
      </c>
      <c r="J18" s="21">
        <v>17744441.219999999</v>
      </c>
      <c r="K18" s="62">
        <v>153039855.09</v>
      </c>
      <c r="L18" s="63"/>
    </row>
    <row r="19" spans="2:12">
      <c r="B19" s="60" t="s">
        <v>42</v>
      </c>
      <c r="C19" s="61"/>
      <c r="D19" s="61"/>
      <c r="E19" s="61"/>
      <c r="F19" s="20">
        <v>69649900</v>
      </c>
      <c r="G19" s="20">
        <v>907404.01</v>
      </c>
      <c r="H19" s="20">
        <v>70557304.010000005</v>
      </c>
      <c r="I19" s="20">
        <v>28724149.52</v>
      </c>
      <c r="J19" s="21">
        <v>28592771.829999998</v>
      </c>
      <c r="K19" s="62">
        <v>41833154.490000002</v>
      </c>
      <c r="L19" s="63"/>
    </row>
    <row r="20" spans="2:12">
      <c r="B20" s="60" t="s">
        <v>43</v>
      </c>
      <c r="C20" s="61"/>
      <c r="D20" s="61"/>
      <c r="E20" s="61"/>
      <c r="F20" s="20">
        <v>684032050</v>
      </c>
      <c r="G20" s="20">
        <v>152887804.75999999</v>
      </c>
      <c r="H20" s="20">
        <v>836919854.75999999</v>
      </c>
      <c r="I20" s="20">
        <v>246254060.12</v>
      </c>
      <c r="J20" s="21">
        <v>243558415.62</v>
      </c>
      <c r="K20" s="62">
        <v>590665794.63999999</v>
      </c>
      <c r="L20" s="63"/>
    </row>
    <row r="21" spans="2:12">
      <c r="B21" s="60" t="s">
        <v>44</v>
      </c>
      <c r="C21" s="61"/>
      <c r="D21" s="61"/>
      <c r="E21" s="61"/>
      <c r="F21" s="20">
        <v>120271455</v>
      </c>
      <c r="G21" s="20">
        <v>6794378.9299999997</v>
      </c>
      <c r="H21" s="20">
        <v>127065833.93000001</v>
      </c>
      <c r="I21" s="20">
        <v>37548980.840000004</v>
      </c>
      <c r="J21" s="21">
        <v>36991207.460000001</v>
      </c>
      <c r="K21" s="62">
        <v>89516853.090000004</v>
      </c>
      <c r="L21" s="63"/>
    </row>
    <row r="22" spans="2:12">
      <c r="B22" s="60" t="s">
        <v>45</v>
      </c>
      <c r="C22" s="61"/>
      <c r="D22" s="61"/>
      <c r="E22" s="61"/>
      <c r="F22" s="20">
        <v>34952379</v>
      </c>
      <c r="G22" s="20">
        <v>641423.66</v>
      </c>
      <c r="H22" s="20">
        <v>35593802.659999996</v>
      </c>
      <c r="I22" s="20">
        <v>10406946.82</v>
      </c>
      <c r="J22" s="21">
        <v>10331887.93</v>
      </c>
      <c r="K22" s="62">
        <v>25186855.84</v>
      </c>
      <c r="L22" s="63"/>
    </row>
    <row r="23" spans="2:12">
      <c r="B23" s="60" t="s">
        <v>46</v>
      </c>
      <c r="C23" s="61"/>
      <c r="D23" s="61"/>
      <c r="E23" s="61"/>
      <c r="F23" s="20">
        <v>71130029</v>
      </c>
      <c r="G23" s="20">
        <v>624573.76</v>
      </c>
      <c r="H23" s="20">
        <v>71754602.760000005</v>
      </c>
      <c r="I23" s="20">
        <v>32438268.379999999</v>
      </c>
      <c r="J23" s="21">
        <v>32172702.219999999</v>
      </c>
      <c r="K23" s="62">
        <v>39316334.380000003</v>
      </c>
      <c r="L23" s="63"/>
    </row>
    <row r="24" spans="2:12">
      <c r="B24" s="60" t="s">
        <v>47</v>
      </c>
      <c r="C24" s="61"/>
      <c r="D24" s="61"/>
      <c r="E24" s="61"/>
      <c r="F24" s="20">
        <v>454918284</v>
      </c>
      <c r="G24" s="20">
        <v>5067761.2</v>
      </c>
      <c r="H24" s="20">
        <v>459986045.19999999</v>
      </c>
      <c r="I24" s="20">
        <v>145327445.09</v>
      </c>
      <c r="J24" s="21">
        <v>142400816.27000001</v>
      </c>
      <c r="K24" s="62">
        <v>314658600.11000001</v>
      </c>
      <c r="L24" s="63"/>
    </row>
    <row r="25" spans="2:12">
      <c r="B25" s="60" t="s">
        <v>48</v>
      </c>
      <c r="C25" s="61"/>
      <c r="D25" s="61"/>
      <c r="E25" s="61"/>
      <c r="F25" s="20">
        <v>169916369</v>
      </c>
      <c r="G25" s="20">
        <v>0</v>
      </c>
      <c r="H25" s="20">
        <v>169916369</v>
      </c>
      <c r="I25" s="20">
        <v>0</v>
      </c>
      <c r="J25" s="21">
        <v>0</v>
      </c>
      <c r="K25" s="62">
        <v>169916369</v>
      </c>
      <c r="L25" s="63"/>
    </row>
    <row r="26" spans="2:12">
      <c r="B26" s="60" t="s">
        <v>49</v>
      </c>
      <c r="C26" s="61"/>
      <c r="D26" s="61"/>
      <c r="E26" s="61"/>
      <c r="F26" s="20">
        <v>273144349</v>
      </c>
      <c r="G26" s="20">
        <v>0</v>
      </c>
      <c r="H26" s="20">
        <v>273144349</v>
      </c>
      <c r="I26" s="20">
        <v>122412282.26000001</v>
      </c>
      <c r="J26" s="21">
        <v>122412282.26000001</v>
      </c>
      <c r="K26" s="62">
        <v>150732066.74000001</v>
      </c>
      <c r="L26" s="63"/>
    </row>
    <row r="27" spans="2:12">
      <c r="B27" s="60" t="s">
        <v>50</v>
      </c>
      <c r="C27" s="61"/>
      <c r="D27" s="61"/>
      <c r="E27" s="61"/>
      <c r="F27" s="20">
        <v>247532125</v>
      </c>
      <c r="G27" s="20">
        <v>1758098.85</v>
      </c>
      <c r="H27" s="20">
        <v>249290223.84999999</v>
      </c>
      <c r="I27" s="20">
        <v>127335745.84999999</v>
      </c>
      <c r="J27" s="21">
        <v>127335745.84999999</v>
      </c>
      <c r="K27" s="62">
        <v>121954478</v>
      </c>
      <c r="L27" s="63"/>
    </row>
    <row r="28" spans="2:12">
      <c r="B28" s="60" t="s">
        <v>51</v>
      </c>
      <c r="C28" s="61"/>
      <c r="D28" s="61"/>
      <c r="E28" s="61"/>
      <c r="F28" s="20">
        <v>329565020</v>
      </c>
      <c r="G28" s="20">
        <v>5700000</v>
      </c>
      <c r="H28" s="20">
        <v>335265020</v>
      </c>
      <c r="I28" s="20">
        <v>164302793</v>
      </c>
      <c r="J28" s="21">
        <v>164161639</v>
      </c>
      <c r="K28" s="62">
        <v>170962227</v>
      </c>
      <c r="L28" s="63"/>
    </row>
    <row r="29" spans="2:12">
      <c r="B29" s="60" t="s">
        <v>52</v>
      </c>
      <c r="C29" s="61"/>
      <c r="D29" s="61"/>
      <c r="E29" s="61"/>
      <c r="F29" s="20">
        <v>276083515</v>
      </c>
      <c r="G29" s="20">
        <v>0</v>
      </c>
      <c r="H29" s="20">
        <v>276083515</v>
      </c>
      <c r="I29" s="20">
        <v>132647474</v>
      </c>
      <c r="J29" s="21">
        <v>131386835</v>
      </c>
      <c r="K29" s="62">
        <v>143436041</v>
      </c>
      <c r="L29" s="63"/>
    </row>
    <row r="30" spans="2:12">
      <c r="B30" s="60" t="s">
        <v>53</v>
      </c>
      <c r="C30" s="61"/>
      <c r="D30" s="61"/>
      <c r="E30" s="61"/>
      <c r="F30" s="20">
        <v>6351682430</v>
      </c>
      <c r="G30" s="20">
        <v>882731324.67999995</v>
      </c>
      <c r="H30" s="20">
        <v>7234413754.6800003</v>
      </c>
      <c r="I30" s="20">
        <v>3467589222.1599998</v>
      </c>
      <c r="J30" s="21">
        <v>3459047152.4099998</v>
      </c>
      <c r="K30" s="62">
        <v>3766824532.52</v>
      </c>
      <c r="L30" s="63"/>
    </row>
    <row r="31" spans="2:12">
      <c r="B31" s="60" t="s">
        <v>54</v>
      </c>
      <c r="C31" s="61"/>
      <c r="D31" s="61"/>
      <c r="E31" s="61"/>
      <c r="F31" s="20">
        <v>47151000</v>
      </c>
      <c r="G31" s="20">
        <v>21652563.440000001</v>
      </c>
      <c r="H31" s="20">
        <v>68803563.439999998</v>
      </c>
      <c r="I31" s="20">
        <v>44963470.689999998</v>
      </c>
      <c r="J31" s="21">
        <v>44483470.689999998</v>
      </c>
      <c r="K31" s="62">
        <v>23840092.75</v>
      </c>
      <c r="L31" s="63"/>
    </row>
    <row r="32" spans="2:12">
      <c r="B32" s="60" t="s">
        <v>55</v>
      </c>
      <c r="C32" s="61"/>
      <c r="D32" s="61"/>
      <c r="E32" s="61"/>
      <c r="F32" s="20">
        <v>4497291132</v>
      </c>
      <c r="G32" s="20">
        <v>204544925.24000001</v>
      </c>
      <c r="H32" s="20">
        <v>4701836057.2399998</v>
      </c>
      <c r="I32" s="20">
        <v>2422744188.1399999</v>
      </c>
      <c r="J32" s="21">
        <v>2422744188.1399999</v>
      </c>
      <c r="K32" s="62">
        <v>2279091869.0999999</v>
      </c>
      <c r="L32" s="63"/>
    </row>
    <row r="33" spans="2:12">
      <c r="B33" s="66" t="s">
        <v>21</v>
      </c>
      <c r="C33" s="67"/>
      <c r="D33" s="67"/>
      <c r="E33" s="68"/>
      <c r="F33" s="4">
        <v>22349942786</v>
      </c>
      <c r="G33" s="4">
        <v>1286022096.1800001</v>
      </c>
      <c r="H33" s="4">
        <v>23635964882.18</v>
      </c>
      <c r="I33" s="7">
        <v>10218470779.75</v>
      </c>
      <c r="J33" s="22">
        <v>10186320678.08</v>
      </c>
      <c r="K33" s="69">
        <v>13417494102.43</v>
      </c>
      <c r="L33" s="70"/>
    </row>
    <row r="34" spans="2:12" ht="0.4" customHeight="1"/>
    <row r="35" spans="2:12" ht="11.25" customHeight="1"/>
    <row r="36" spans="2:12" ht="16.5" customHeight="1">
      <c r="B36" s="64" t="s">
        <v>22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</row>
    <row r="37" spans="2:12" ht="2.65" customHeight="1"/>
  </sheetData>
  <mergeCells count="62">
    <mergeCell ref="B36:L36"/>
    <mergeCell ref="B31:E31"/>
    <mergeCell ref="K31:L31"/>
    <mergeCell ref="B32:E32"/>
    <mergeCell ref="K32:L32"/>
    <mergeCell ref="B33:E33"/>
    <mergeCell ref="K33:L33"/>
    <mergeCell ref="B28:E28"/>
    <mergeCell ref="K28:L28"/>
    <mergeCell ref="B29:E29"/>
    <mergeCell ref="K29:L29"/>
    <mergeCell ref="B30:E30"/>
    <mergeCell ref="K30:L30"/>
    <mergeCell ref="B25:E25"/>
    <mergeCell ref="K25:L25"/>
    <mergeCell ref="B26:E26"/>
    <mergeCell ref="K26:L26"/>
    <mergeCell ref="B27:E27"/>
    <mergeCell ref="K27:L27"/>
    <mergeCell ref="B22:E22"/>
    <mergeCell ref="K22:L22"/>
    <mergeCell ref="B23:E23"/>
    <mergeCell ref="K23:L23"/>
    <mergeCell ref="B24:E24"/>
    <mergeCell ref="K24:L24"/>
    <mergeCell ref="B19:E19"/>
    <mergeCell ref="K19:L19"/>
    <mergeCell ref="B20:E20"/>
    <mergeCell ref="K20:L20"/>
    <mergeCell ref="B21:E21"/>
    <mergeCell ref="K21:L21"/>
    <mergeCell ref="B16:E16"/>
    <mergeCell ref="K16:L16"/>
    <mergeCell ref="B17:E17"/>
    <mergeCell ref="K17:L17"/>
    <mergeCell ref="B18:E18"/>
    <mergeCell ref="K18:L18"/>
    <mergeCell ref="B13:E13"/>
    <mergeCell ref="K13:L13"/>
    <mergeCell ref="B14:E14"/>
    <mergeCell ref="K14:L14"/>
    <mergeCell ref="B15:E15"/>
    <mergeCell ref="K15:L15"/>
    <mergeCell ref="B10:E10"/>
    <mergeCell ref="K10:L10"/>
    <mergeCell ref="B11:E11"/>
    <mergeCell ref="K11:L11"/>
    <mergeCell ref="B12:E12"/>
    <mergeCell ref="K12:L12"/>
    <mergeCell ref="B7:E7"/>
    <mergeCell ref="K7:L7"/>
    <mergeCell ref="B8:E8"/>
    <mergeCell ref="K8:L8"/>
    <mergeCell ref="B9:E9"/>
    <mergeCell ref="K9:L9"/>
    <mergeCell ref="C2:C3"/>
    <mergeCell ref="K2:K3"/>
    <mergeCell ref="E3:J3"/>
    <mergeCell ref="B4:E6"/>
    <mergeCell ref="F4:J4"/>
    <mergeCell ref="K4:L5"/>
    <mergeCell ref="K6:L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6"/>
  <sheetViews>
    <sheetView workbookViewId="0">
      <selection activeCell="J23" sqref="J23"/>
    </sheetView>
  </sheetViews>
  <sheetFormatPr baseColWidth="10" defaultRowHeight="15"/>
  <cols>
    <col min="1" max="2" width="0.140625" style="13" customWidth="1"/>
    <col min="3" max="3" width="2.85546875" style="13" customWidth="1"/>
    <col min="4" max="4" width="14.85546875" style="13" customWidth="1"/>
    <col min="5" max="5" width="1.42578125" style="13" customWidth="1"/>
    <col min="6" max="6" width="7" style="13" customWidth="1"/>
    <col min="7" max="7" width="15.140625" style="13" bestFit="1" customWidth="1"/>
    <col min="8" max="8" width="14.140625" style="13" customWidth="1"/>
    <col min="9" max="9" width="15.5703125" style="13" customWidth="1"/>
    <col min="10" max="10" width="14.140625" style="13" customWidth="1"/>
    <col min="11" max="11" width="8.7109375" style="13" customWidth="1"/>
    <col min="12" max="12" width="5.7109375" style="13" customWidth="1"/>
    <col min="13" max="13" width="1.140625" style="13" customWidth="1"/>
    <col min="14" max="14" width="14" style="13" bestFit="1" customWidth="1"/>
    <col min="15" max="16384" width="11.42578125" style="13"/>
  </cols>
  <sheetData>
    <row r="1" spans="2:14" ht="2.65" customHeight="1"/>
    <row r="2" spans="2:14" ht="13.5" customHeight="1">
      <c r="D2" s="41"/>
      <c r="M2" s="41"/>
      <c r="N2" s="41"/>
    </row>
    <row r="3" spans="2:14" ht="78" customHeight="1">
      <c r="D3" s="41"/>
      <c r="F3" s="42" t="s">
        <v>24</v>
      </c>
      <c r="G3" s="41"/>
      <c r="H3" s="41"/>
      <c r="I3" s="41"/>
      <c r="J3" s="41"/>
      <c r="K3" s="41"/>
      <c r="M3" s="41"/>
      <c r="N3" s="41"/>
    </row>
    <row r="4" spans="2:14" ht="4.9000000000000004" customHeight="1">
      <c r="D4" s="41"/>
      <c r="M4" s="41"/>
      <c r="N4" s="41"/>
    </row>
    <row r="5" spans="2:14" ht="2.65" customHeight="1"/>
    <row r="6" spans="2:14" ht="15" customHeight="1">
      <c r="C6" s="44" t="s">
        <v>0</v>
      </c>
      <c r="D6" s="45"/>
      <c r="E6" s="45"/>
      <c r="F6" s="46"/>
      <c r="G6" s="53" t="s">
        <v>1</v>
      </c>
      <c r="H6" s="54"/>
      <c r="I6" s="54"/>
      <c r="J6" s="54"/>
      <c r="K6" s="54"/>
      <c r="L6" s="54"/>
      <c r="M6" s="54"/>
      <c r="N6" s="71" t="s">
        <v>2</v>
      </c>
    </row>
    <row r="7" spans="2:14" ht="38.25">
      <c r="C7" s="47"/>
      <c r="D7" s="48"/>
      <c r="E7" s="48"/>
      <c r="F7" s="49"/>
      <c r="G7" s="14" t="s">
        <v>3</v>
      </c>
      <c r="H7" s="14" t="s">
        <v>4</v>
      </c>
      <c r="I7" s="14" t="s">
        <v>5</v>
      </c>
      <c r="J7" s="14" t="s">
        <v>6</v>
      </c>
      <c r="K7" s="73" t="s">
        <v>7</v>
      </c>
      <c r="L7" s="74"/>
      <c r="M7" s="74"/>
      <c r="N7" s="72"/>
    </row>
    <row r="8" spans="2:14">
      <c r="C8" s="50"/>
      <c r="D8" s="51"/>
      <c r="E8" s="51"/>
      <c r="F8" s="52"/>
      <c r="G8" s="5" t="s">
        <v>8</v>
      </c>
      <c r="H8" s="5" t="s">
        <v>9</v>
      </c>
      <c r="I8" s="5" t="s">
        <v>10</v>
      </c>
      <c r="J8" s="5" t="s">
        <v>11</v>
      </c>
      <c r="K8" s="75" t="s">
        <v>12</v>
      </c>
      <c r="L8" s="76"/>
      <c r="M8" s="76"/>
      <c r="N8" s="15" t="s">
        <v>13</v>
      </c>
    </row>
    <row r="9" spans="2:14">
      <c r="C9" s="77" t="s">
        <v>25</v>
      </c>
      <c r="D9" s="61"/>
      <c r="E9" s="61"/>
      <c r="F9" s="61"/>
      <c r="G9" s="9">
        <v>21496762126</v>
      </c>
      <c r="H9" s="9">
        <v>1278563997.3299999</v>
      </c>
      <c r="I9" s="9">
        <v>22775326123.330002</v>
      </c>
      <c r="J9" s="9">
        <v>9794184766.8999996</v>
      </c>
      <c r="K9" s="78">
        <v>9763436458.2299995</v>
      </c>
      <c r="L9" s="61"/>
      <c r="M9" s="61"/>
      <c r="N9" s="16">
        <v>12981141356.43</v>
      </c>
    </row>
    <row r="10" spans="2:14">
      <c r="C10" s="79" t="s">
        <v>26</v>
      </c>
      <c r="D10" s="61"/>
      <c r="E10" s="61"/>
      <c r="F10" s="61"/>
      <c r="G10" s="8">
        <v>247532125</v>
      </c>
      <c r="H10" s="8">
        <v>1758098.85</v>
      </c>
      <c r="I10" s="8">
        <v>249290223.84999999</v>
      </c>
      <c r="J10" s="8">
        <v>127335745.84999999</v>
      </c>
      <c r="K10" s="80">
        <v>127335745.84999999</v>
      </c>
      <c r="L10" s="61"/>
      <c r="M10" s="61"/>
      <c r="N10" s="16">
        <v>121954478</v>
      </c>
    </row>
    <row r="11" spans="2:14">
      <c r="C11" s="77" t="s">
        <v>27</v>
      </c>
      <c r="D11" s="61"/>
      <c r="E11" s="61"/>
      <c r="F11" s="61"/>
      <c r="G11" s="9">
        <v>329565020</v>
      </c>
      <c r="H11" s="9">
        <v>5700000</v>
      </c>
      <c r="I11" s="9">
        <v>335265020</v>
      </c>
      <c r="J11" s="9">
        <v>164302793</v>
      </c>
      <c r="K11" s="78">
        <v>164161639</v>
      </c>
      <c r="L11" s="61"/>
      <c r="M11" s="61"/>
      <c r="N11" s="16">
        <v>170962227</v>
      </c>
    </row>
    <row r="12" spans="2:14">
      <c r="C12" s="79" t="s">
        <v>28</v>
      </c>
      <c r="D12" s="61"/>
      <c r="E12" s="61"/>
      <c r="F12" s="61"/>
      <c r="G12" s="8">
        <v>276083515</v>
      </c>
      <c r="H12" s="8">
        <v>0</v>
      </c>
      <c r="I12" s="8">
        <v>276083515</v>
      </c>
      <c r="J12" s="8">
        <v>132647474</v>
      </c>
      <c r="K12" s="80">
        <v>131386835</v>
      </c>
      <c r="L12" s="61"/>
      <c r="M12" s="61"/>
      <c r="N12" s="17">
        <v>143436041</v>
      </c>
    </row>
    <row r="13" spans="2:14">
      <c r="C13" s="66" t="s">
        <v>21</v>
      </c>
      <c r="D13" s="67"/>
      <c r="E13" s="67"/>
      <c r="F13" s="68"/>
      <c r="G13" s="4">
        <v>22349942786</v>
      </c>
      <c r="H13" s="4">
        <v>1286022096.1800001</v>
      </c>
      <c r="I13" s="4">
        <v>23635964882.18</v>
      </c>
      <c r="J13" s="4">
        <v>10218470779.75</v>
      </c>
      <c r="K13" s="81">
        <v>10186320678.08</v>
      </c>
      <c r="L13" s="67"/>
      <c r="M13" s="67"/>
      <c r="N13" s="18">
        <v>13417494102.43</v>
      </c>
    </row>
    <row r="14" spans="2:14" ht="13.5" customHeight="1"/>
    <row r="15" spans="2:14" ht="17.100000000000001" customHeight="1">
      <c r="B15" s="64" t="s">
        <v>22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2:14" ht="3" customHeight="1"/>
  </sheetData>
  <mergeCells count="19">
    <mergeCell ref="C12:F12"/>
    <mergeCell ref="K12:M12"/>
    <mergeCell ref="C13:F13"/>
    <mergeCell ref="K13:M13"/>
    <mergeCell ref="B15:N15"/>
    <mergeCell ref="C9:F9"/>
    <mergeCell ref="K9:M9"/>
    <mergeCell ref="C10:F10"/>
    <mergeCell ref="K10:M10"/>
    <mergeCell ref="C11:F11"/>
    <mergeCell ref="K11:M11"/>
    <mergeCell ref="D2:D4"/>
    <mergeCell ref="M2:N4"/>
    <mergeCell ref="F3:K3"/>
    <mergeCell ref="C6:F8"/>
    <mergeCell ref="G6:M6"/>
    <mergeCell ref="N6:N7"/>
    <mergeCell ref="K7:M7"/>
    <mergeCell ref="K8:M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T31"/>
  <sheetViews>
    <sheetView showGridLines="0" zoomScaleNormal="100" zoomScaleSheetLayoutView="100" workbookViewId="0">
      <pane ySplit="3" topLeftCell="A4" activePane="bottomLeft" state="frozen"/>
      <selection pane="bottomLeft" activeCell="J23" sqref="J23"/>
    </sheetView>
  </sheetViews>
  <sheetFormatPr baseColWidth="10" defaultRowHeight="15"/>
  <cols>
    <col min="1" max="2" width="0.140625" customWidth="1"/>
    <col min="3" max="3" width="2.5703125" customWidth="1"/>
    <col min="4" max="4" width="23" customWidth="1"/>
    <col min="5" max="5" width="16.42578125" customWidth="1"/>
    <col min="6" max="6" width="9.5703125" customWidth="1"/>
    <col min="7" max="7" width="4.5703125" customWidth="1"/>
    <col min="8" max="8" width="14.140625" customWidth="1"/>
    <col min="9" max="9" width="9.85546875" customWidth="1"/>
    <col min="10" max="10" width="4.7109375" customWidth="1"/>
    <col min="11" max="11" width="3.7109375" customWidth="1"/>
    <col min="12" max="12" width="10.42578125" customWidth="1"/>
    <col min="13" max="13" width="15.140625" customWidth="1"/>
    <col min="14" max="14" width="8.7109375" customWidth="1"/>
    <col min="15" max="15" width="5.42578125" customWidth="1"/>
    <col min="16" max="16" width="0.85546875" customWidth="1"/>
    <col min="17" max="17" width="3" customWidth="1"/>
    <col min="18" max="18" width="0" hidden="1" customWidth="1"/>
    <col min="19" max="19" width="6.85546875" customWidth="1"/>
    <col min="20" max="20" width="6" customWidth="1"/>
  </cols>
  <sheetData>
    <row r="1" spans="3:20" ht="4.1500000000000004" customHeight="1"/>
    <row r="2" spans="3:20" ht="4.9000000000000004" customHeight="1">
      <c r="D2" s="82"/>
      <c r="E2" s="82"/>
      <c r="P2" s="82"/>
      <c r="Q2" s="82"/>
      <c r="R2" s="82"/>
      <c r="S2" s="82"/>
      <c r="T2" s="82"/>
    </row>
    <row r="3" spans="3:20" ht="84" customHeight="1">
      <c r="D3" s="82"/>
      <c r="E3" s="82"/>
      <c r="F3" s="42" t="s">
        <v>23</v>
      </c>
      <c r="G3" s="42"/>
      <c r="H3" s="42"/>
      <c r="I3" s="42"/>
      <c r="J3" s="42"/>
      <c r="K3" s="42"/>
      <c r="L3" s="42"/>
      <c r="M3" s="42"/>
      <c r="N3" s="42"/>
      <c r="P3" s="82"/>
      <c r="Q3" s="82"/>
      <c r="R3" s="82"/>
      <c r="S3" s="82"/>
      <c r="T3" s="82"/>
    </row>
    <row r="4" spans="3:20" ht="15" customHeight="1">
      <c r="C4" s="44" t="s">
        <v>0</v>
      </c>
      <c r="D4" s="45"/>
      <c r="E4" s="45"/>
      <c r="F4" s="45"/>
      <c r="G4" s="55"/>
      <c r="H4" s="85" t="s">
        <v>1</v>
      </c>
      <c r="I4" s="85"/>
      <c r="J4" s="85"/>
      <c r="K4" s="85"/>
      <c r="L4" s="85"/>
      <c r="M4" s="85"/>
      <c r="N4" s="85"/>
      <c r="O4" s="85"/>
      <c r="P4" s="85"/>
      <c r="Q4" s="44" t="s">
        <v>2</v>
      </c>
      <c r="R4" s="45"/>
      <c r="S4" s="45"/>
      <c r="T4" s="55"/>
    </row>
    <row r="5" spans="3:20" ht="36.75" customHeight="1">
      <c r="C5" s="47"/>
      <c r="D5" s="48"/>
      <c r="E5" s="48"/>
      <c r="F5" s="48"/>
      <c r="G5" s="83"/>
      <c r="H5" s="10" t="s">
        <v>3</v>
      </c>
      <c r="I5" s="86" t="s">
        <v>4</v>
      </c>
      <c r="J5" s="87"/>
      <c r="K5" s="86" t="s">
        <v>5</v>
      </c>
      <c r="L5" s="87"/>
      <c r="M5" s="6" t="s">
        <v>6</v>
      </c>
      <c r="N5" s="86" t="s">
        <v>7</v>
      </c>
      <c r="O5" s="88"/>
      <c r="P5" s="88"/>
      <c r="Q5" s="50"/>
      <c r="R5" s="51"/>
      <c r="S5" s="51"/>
      <c r="T5" s="84"/>
    </row>
    <row r="6" spans="3:20" ht="15" customHeight="1">
      <c r="C6" s="50"/>
      <c r="D6" s="51"/>
      <c r="E6" s="51"/>
      <c r="F6" s="51"/>
      <c r="G6" s="84"/>
      <c r="H6" s="12" t="s">
        <v>8</v>
      </c>
      <c r="I6" s="75" t="s">
        <v>9</v>
      </c>
      <c r="J6" s="89"/>
      <c r="K6" s="75" t="s">
        <v>10</v>
      </c>
      <c r="L6" s="89"/>
      <c r="M6" s="5" t="s">
        <v>11</v>
      </c>
      <c r="N6" s="75" t="s">
        <v>12</v>
      </c>
      <c r="O6" s="76"/>
      <c r="P6" s="76"/>
      <c r="Q6" s="50" t="s">
        <v>13</v>
      </c>
      <c r="R6" s="51"/>
      <c r="S6" s="51"/>
      <c r="T6" s="84"/>
    </row>
    <row r="7" spans="3:20" ht="30" customHeight="1">
      <c r="C7" s="90" t="s">
        <v>14</v>
      </c>
      <c r="D7" s="91"/>
      <c r="E7" s="91"/>
      <c r="F7" s="91"/>
      <c r="G7" s="92"/>
      <c r="H7" s="2">
        <v>6398833430</v>
      </c>
      <c r="I7" s="78">
        <v>904383888.12</v>
      </c>
      <c r="J7" s="93"/>
      <c r="K7" s="78">
        <v>7303217318.1199999</v>
      </c>
      <c r="L7" s="93"/>
      <c r="M7" s="2">
        <v>3512552692.8499999</v>
      </c>
      <c r="N7" s="78">
        <v>3503530623.0999999</v>
      </c>
      <c r="O7" s="94"/>
      <c r="P7" s="94"/>
      <c r="Q7" s="95">
        <v>3790664625.27</v>
      </c>
      <c r="R7" s="96"/>
      <c r="S7" s="96"/>
      <c r="T7" s="97"/>
    </row>
    <row r="8" spans="3:20" ht="16.5" customHeight="1">
      <c r="C8" s="98" t="s">
        <v>15</v>
      </c>
      <c r="D8" s="99"/>
      <c r="E8" s="99"/>
      <c r="F8" s="99"/>
      <c r="G8" s="100"/>
      <c r="H8" s="3">
        <v>0</v>
      </c>
      <c r="I8" s="80">
        <v>0</v>
      </c>
      <c r="J8" s="101"/>
      <c r="K8" s="80">
        <v>0</v>
      </c>
      <c r="L8" s="101"/>
      <c r="M8" s="3">
        <v>0</v>
      </c>
      <c r="N8" s="80">
        <v>0</v>
      </c>
      <c r="O8" s="102"/>
      <c r="P8" s="102"/>
      <c r="Q8" s="103">
        <v>0</v>
      </c>
      <c r="R8" s="102"/>
      <c r="S8" s="102"/>
      <c r="T8" s="104"/>
    </row>
    <row r="9" spans="3:20" ht="31.5" customHeight="1">
      <c r="C9" s="90" t="s">
        <v>16</v>
      </c>
      <c r="D9" s="91"/>
      <c r="E9" s="91"/>
      <c r="F9" s="91"/>
      <c r="G9" s="92"/>
      <c r="H9" s="2">
        <v>0</v>
      </c>
      <c r="I9" s="78">
        <v>0</v>
      </c>
      <c r="J9" s="93"/>
      <c r="K9" s="78">
        <v>0</v>
      </c>
      <c r="L9" s="93"/>
      <c r="M9" s="2">
        <v>0</v>
      </c>
      <c r="N9" s="78">
        <v>0</v>
      </c>
      <c r="O9" s="94"/>
      <c r="P9" s="94"/>
      <c r="Q9" s="105">
        <v>0</v>
      </c>
      <c r="R9" s="94"/>
      <c r="S9" s="94"/>
      <c r="T9" s="106"/>
    </row>
    <row r="10" spans="3:20" ht="26.25" customHeight="1">
      <c r="C10" s="98" t="s">
        <v>17</v>
      </c>
      <c r="D10" s="99"/>
      <c r="E10" s="99"/>
      <c r="F10" s="99"/>
      <c r="G10" s="100"/>
      <c r="H10" s="3">
        <v>0</v>
      </c>
      <c r="I10" s="80">
        <v>0</v>
      </c>
      <c r="J10" s="101"/>
      <c r="K10" s="80">
        <v>0</v>
      </c>
      <c r="L10" s="101"/>
      <c r="M10" s="3">
        <v>0</v>
      </c>
      <c r="N10" s="80">
        <v>0</v>
      </c>
      <c r="O10" s="102"/>
      <c r="P10" s="102"/>
      <c r="Q10" s="103">
        <v>0</v>
      </c>
      <c r="R10" s="102"/>
      <c r="S10" s="102"/>
      <c r="T10" s="104"/>
    </row>
    <row r="11" spans="3:20" ht="33" customHeight="1">
      <c r="C11" s="90" t="s">
        <v>18</v>
      </c>
      <c r="D11" s="91"/>
      <c r="E11" s="91"/>
      <c r="F11" s="91"/>
      <c r="G11" s="92"/>
      <c r="H11" s="2">
        <v>0</v>
      </c>
      <c r="I11" s="78">
        <v>0</v>
      </c>
      <c r="J11" s="93"/>
      <c r="K11" s="78">
        <v>0</v>
      </c>
      <c r="L11" s="93"/>
      <c r="M11" s="2">
        <v>0</v>
      </c>
      <c r="N11" s="78">
        <v>0</v>
      </c>
      <c r="O11" s="94"/>
      <c r="P11" s="94"/>
      <c r="Q11" s="105">
        <v>0</v>
      </c>
      <c r="R11" s="94"/>
      <c r="S11" s="94"/>
      <c r="T11" s="106"/>
    </row>
    <row r="12" spans="3:20" ht="27" customHeight="1">
      <c r="C12" s="98" t="s">
        <v>19</v>
      </c>
      <c r="D12" s="99"/>
      <c r="E12" s="99"/>
      <c r="F12" s="99"/>
      <c r="G12" s="100"/>
      <c r="H12" s="3">
        <v>0</v>
      </c>
      <c r="I12" s="80">
        <v>0</v>
      </c>
      <c r="J12" s="101"/>
      <c r="K12" s="80">
        <v>0</v>
      </c>
      <c r="L12" s="101"/>
      <c r="M12" s="3">
        <v>0</v>
      </c>
      <c r="N12" s="80">
        <v>0</v>
      </c>
      <c r="O12" s="102"/>
      <c r="P12" s="102"/>
      <c r="Q12" s="103">
        <v>0</v>
      </c>
      <c r="R12" s="102"/>
      <c r="S12" s="102"/>
      <c r="T12" s="104"/>
    </row>
    <row r="13" spans="3:20" ht="29.25" customHeight="1">
      <c r="C13" s="107" t="s">
        <v>20</v>
      </c>
      <c r="D13" s="108"/>
      <c r="E13" s="108"/>
      <c r="F13" s="108"/>
      <c r="G13" s="109"/>
      <c r="H13" s="2">
        <v>0</v>
      </c>
      <c r="I13" s="110">
        <v>0</v>
      </c>
      <c r="J13" s="111"/>
      <c r="K13" s="110">
        <v>0</v>
      </c>
      <c r="L13" s="111"/>
      <c r="M13" s="2">
        <v>0</v>
      </c>
      <c r="N13" s="110">
        <v>0</v>
      </c>
      <c r="O13" s="112"/>
      <c r="P13" s="112"/>
      <c r="Q13" s="113">
        <v>0</v>
      </c>
      <c r="R13" s="112"/>
      <c r="S13" s="112"/>
      <c r="T13" s="114"/>
    </row>
    <row r="14" spans="3:20" ht="15" customHeight="1">
      <c r="C14" s="115" t="s">
        <v>21</v>
      </c>
      <c r="D14" s="116"/>
      <c r="E14" s="116"/>
      <c r="F14" s="116"/>
      <c r="G14" s="117"/>
      <c r="H14" s="4">
        <v>6398833430</v>
      </c>
      <c r="I14" s="118">
        <v>904383888.12</v>
      </c>
      <c r="J14" s="119"/>
      <c r="K14" s="118">
        <v>7303217318.1199999</v>
      </c>
      <c r="L14" s="119"/>
      <c r="M14" s="4">
        <v>3512552692.8499999</v>
      </c>
      <c r="N14" s="118">
        <v>3503530623.0999999</v>
      </c>
      <c r="O14" s="120"/>
      <c r="P14" s="120"/>
      <c r="Q14" s="121">
        <v>3790664625.27</v>
      </c>
      <c r="R14" s="122"/>
      <c r="S14" s="122"/>
      <c r="T14" s="123"/>
    </row>
    <row r="15" spans="3:20" ht="1.35" customHeight="1"/>
    <row r="16" spans="3:20" s="1" customFormat="1" ht="11.25" customHeight="1"/>
    <row r="17" spans="2:19" s="1" customFormat="1" ht="1.35" customHeight="1"/>
    <row r="18" spans="2:19" ht="23.25" customHeight="1">
      <c r="B18" s="64" t="s">
        <v>22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</row>
    <row r="19" spans="2:19" ht="3" customHeight="1"/>
    <row r="21" spans="2:19" s="1" customFormat="1"/>
    <row r="22" spans="2:19" s="1" customFormat="1"/>
    <row r="23" spans="2:19" s="1" customFormat="1"/>
    <row r="24" spans="2:19" s="1" customFormat="1"/>
    <row r="25" spans="2:19" s="1" customFormat="1"/>
    <row r="26" spans="2:19" s="1" customFormat="1"/>
    <row r="27" spans="2:19" s="1" customFormat="1"/>
    <row r="28" spans="2:19" s="1" customFormat="1"/>
    <row r="29" spans="2:19" s="1" customFormat="1"/>
    <row r="30" spans="2:19" s="1" customFormat="1"/>
    <row r="31" spans="2:19" s="1" customFormat="1"/>
  </sheetData>
  <mergeCells count="54">
    <mergeCell ref="B18:S18"/>
    <mergeCell ref="C14:G14"/>
    <mergeCell ref="I14:J14"/>
    <mergeCell ref="K14:L14"/>
    <mergeCell ref="N14:P14"/>
    <mergeCell ref="Q14:T14"/>
    <mergeCell ref="C13:G13"/>
    <mergeCell ref="I13:J13"/>
    <mergeCell ref="K13:L13"/>
    <mergeCell ref="N13:P13"/>
    <mergeCell ref="Q13:T13"/>
    <mergeCell ref="C12:G12"/>
    <mergeCell ref="I12:J12"/>
    <mergeCell ref="K12:L12"/>
    <mergeCell ref="N12:P12"/>
    <mergeCell ref="Q12:T12"/>
    <mergeCell ref="C11:G11"/>
    <mergeCell ref="I11:J11"/>
    <mergeCell ref="K11:L11"/>
    <mergeCell ref="N11:P11"/>
    <mergeCell ref="Q11:T11"/>
    <mergeCell ref="C10:G10"/>
    <mergeCell ref="I10:J10"/>
    <mergeCell ref="K10:L10"/>
    <mergeCell ref="N10:P10"/>
    <mergeCell ref="Q10:T10"/>
    <mergeCell ref="C9:G9"/>
    <mergeCell ref="I9:J9"/>
    <mergeCell ref="K9:L9"/>
    <mergeCell ref="N9:P9"/>
    <mergeCell ref="Q9:T9"/>
    <mergeCell ref="C8:G8"/>
    <mergeCell ref="I8:J8"/>
    <mergeCell ref="K8:L8"/>
    <mergeCell ref="N8:P8"/>
    <mergeCell ref="Q8:T8"/>
    <mergeCell ref="C7:G7"/>
    <mergeCell ref="I7:J7"/>
    <mergeCell ref="K7:L7"/>
    <mergeCell ref="N7:P7"/>
    <mergeCell ref="Q7:T7"/>
    <mergeCell ref="F3:N3"/>
    <mergeCell ref="D2:E3"/>
    <mergeCell ref="P2:T3"/>
    <mergeCell ref="C4:G6"/>
    <mergeCell ref="H4:P4"/>
    <mergeCell ref="Q4:T5"/>
    <mergeCell ref="I5:J5"/>
    <mergeCell ref="K5:L5"/>
    <mergeCell ref="N5:P5"/>
    <mergeCell ref="I6:J6"/>
    <mergeCell ref="K6:L6"/>
    <mergeCell ref="N6:P6"/>
    <mergeCell ref="Q6:T6"/>
  </mergeCells>
  <pageMargins left="0.19685039370078741" right="0.19685039370078741" top="0.19685039370078741" bottom="1.9685039370078741" header="0.19685039370078741" footer="0.19685039370078741"/>
  <pageSetup scale="70" fitToHeight="0" orientation="portrait" horizontalDpi="300" verticalDpi="300" r:id="rId1"/>
  <headerFooter alignWithMargins="0"/>
  <ignoredErrors>
    <ignoredError sqref="H6:I6 M6:N6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6"/>
  <sheetViews>
    <sheetView showGridLines="0" zoomScaleNormal="100" zoomScaleSheetLayoutView="115" workbookViewId="0">
      <selection activeCell="H25" sqref="H25"/>
    </sheetView>
  </sheetViews>
  <sheetFormatPr baseColWidth="10" defaultRowHeight="15"/>
  <cols>
    <col min="1" max="1" width="0.140625" style="23" customWidth="1"/>
    <col min="2" max="2" width="2.7109375" style="23" customWidth="1"/>
    <col min="3" max="3" width="14.85546875" style="23" customWidth="1"/>
    <col min="4" max="4" width="3" style="23" customWidth="1"/>
    <col min="5" max="5" width="17.28515625" style="23" customWidth="1"/>
    <col min="6" max="6" width="15.140625" style="23" bestFit="1" customWidth="1"/>
    <col min="7" max="7" width="14.42578125" style="23" customWidth="1"/>
    <col min="8" max="8" width="15.140625" style="23" customWidth="1"/>
    <col min="9" max="9" width="14.140625" style="23" customWidth="1"/>
    <col min="10" max="10" width="9.5703125" style="23" customWidth="1"/>
    <col min="11" max="11" width="4.28515625" style="23" customWidth="1"/>
    <col min="12" max="12" width="0.85546875" style="23" customWidth="1"/>
    <col min="13" max="13" width="14.85546875" style="23" customWidth="1"/>
    <col min="14" max="14" width="2.5703125" style="23" customWidth="1"/>
    <col min="15" max="16384" width="11.42578125" style="23"/>
  </cols>
  <sheetData>
    <row r="1" spans="2:13" ht="2.25" customHeight="1"/>
    <row r="2" spans="2:13" ht="1.5" customHeight="1">
      <c r="C2" s="41"/>
      <c r="L2" s="41"/>
      <c r="M2" s="41"/>
    </row>
    <row r="3" spans="2:13" ht="3.4" customHeight="1">
      <c r="C3" s="41"/>
      <c r="L3" s="41"/>
      <c r="M3" s="41"/>
    </row>
    <row r="4" spans="2:13" ht="72.75" customHeight="1">
      <c r="C4" s="41"/>
      <c r="E4" s="126" t="s">
        <v>56</v>
      </c>
      <c r="F4" s="41"/>
      <c r="G4" s="41"/>
      <c r="H4" s="41"/>
      <c r="I4" s="41"/>
      <c r="J4" s="41"/>
      <c r="L4" s="41"/>
      <c r="M4" s="41"/>
    </row>
    <row r="5" spans="2:13" ht="15" customHeight="1">
      <c r="B5" s="44" t="s">
        <v>0</v>
      </c>
      <c r="C5" s="45"/>
      <c r="D5" s="45"/>
      <c r="E5" s="46"/>
      <c r="F5" s="53" t="s">
        <v>1</v>
      </c>
      <c r="G5" s="54"/>
      <c r="H5" s="54"/>
      <c r="I5" s="54"/>
      <c r="J5" s="54"/>
      <c r="K5" s="54"/>
      <c r="L5" s="54"/>
      <c r="M5" s="71" t="s">
        <v>2</v>
      </c>
    </row>
    <row r="6" spans="2:13" ht="38.25">
      <c r="B6" s="47"/>
      <c r="C6" s="48"/>
      <c r="D6" s="48"/>
      <c r="E6" s="49"/>
      <c r="F6" s="14" t="s">
        <v>3</v>
      </c>
      <c r="G6" s="14" t="s">
        <v>4</v>
      </c>
      <c r="H6" s="14" t="s">
        <v>5</v>
      </c>
      <c r="I6" s="14" t="s">
        <v>6</v>
      </c>
      <c r="J6" s="73" t="s">
        <v>7</v>
      </c>
      <c r="K6" s="74"/>
      <c r="L6" s="74"/>
      <c r="M6" s="72"/>
    </row>
    <row r="7" spans="2:13">
      <c r="B7" s="50"/>
      <c r="C7" s="51"/>
      <c r="D7" s="51"/>
      <c r="E7" s="52"/>
      <c r="F7" s="5" t="s">
        <v>8</v>
      </c>
      <c r="G7" s="5" t="s">
        <v>9</v>
      </c>
      <c r="H7" s="5" t="s">
        <v>10</v>
      </c>
      <c r="I7" s="5" t="s">
        <v>11</v>
      </c>
      <c r="J7" s="75" t="s">
        <v>12</v>
      </c>
      <c r="K7" s="76"/>
      <c r="L7" s="76"/>
      <c r="M7" s="24" t="s">
        <v>13</v>
      </c>
    </row>
    <row r="8" spans="2:13">
      <c r="B8" s="125" t="s">
        <v>57</v>
      </c>
      <c r="C8" s="61"/>
      <c r="D8" s="61"/>
      <c r="E8" s="61"/>
      <c r="F8" s="25">
        <v>17835545377</v>
      </c>
      <c r="G8" s="25">
        <v>928983434.58000004</v>
      </c>
      <c r="H8" s="25">
        <v>18764528811.580002</v>
      </c>
      <c r="I8" s="25">
        <v>8144778051.6800003</v>
      </c>
      <c r="J8" s="78">
        <v>8112627950.0100002</v>
      </c>
      <c r="K8" s="61"/>
      <c r="L8" s="61"/>
      <c r="M8" s="30">
        <v>10619750759.9</v>
      </c>
    </row>
    <row r="9" spans="2:13">
      <c r="B9" s="124" t="s">
        <v>58</v>
      </c>
      <c r="C9" s="61"/>
      <c r="D9" s="61"/>
      <c r="E9" s="61"/>
      <c r="F9" s="26">
        <v>1884457739</v>
      </c>
      <c r="G9" s="26">
        <v>315588916.13999999</v>
      </c>
      <c r="H9" s="26">
        <v>2200046655.1399999</v>
      </c>
      <c r="I9" s="26">
        <v>732238045.76999998</v>
      </c>
      <c r="J9" s="80">
        <v>732238045.76999998</v>
      </c>
      <c r="K9" s="61"/>
      <c r="L9" s="61"/>
      <c r="M9" s="30">
        <v>1467808609.3699999</v>
      </c>
    </row>
    <row r="10" spans="2:13" ht="31.5" customHeight="1">
      <c r="B10" s="125" t="s">
        <v>59</v>
      </c>
      <c r="C10" s="61"/>
      <c r="D10" s="61"/>
      <c r="E10" s="61"/>
      <c r="F10" s="25">
        <v>49584189</v>
      </c>
      <c r="G10" s="25">
        <v>0</v>
      </c>
      <c r="H10" s="25">
        <v>49584189</v>
      </c>
      <c r="I10" s="25">
        <v>23903650.25</v>
      </c>
      <c r="J10" s="78">
        <v>23903650.25</v>
      </c>
      <c r="K10" s="61"/>
      <c r="L10" s="61"/>
      <c r="M10" s="30">
        <v>25680538.75</v>
      </c>
    </row>
    <row r="11" spans="2:13">
      <c r="B11" s="124" t="s">
        <v>60</v>
      </c>
      <c r="C11" s="61"/>
      <c r="D11" s="61"/>
      <c r="E11" s="61"/>
      <c r="F11" s="26">
        <v>1008540</v>
      </c>
      <c r="G11" s="26">
        <v>0</v>
      </c>
      <c r="H11" s="26">
        <v>1008540</v>
      </c>
      <c r="I11" s="26">
        <v>0</v>
      </c>
      <c r="J11" s="80">
        <v>0</v>
      </c>
      <c r="K11" s="61"/>
      <c r="L11" s="61"/>
      <c r="M11" s="30">
        <v>1008540</v>
      </c>
    </row>
    <row r="12" spans="2:13">
      <c r="B12" s="125" t="s">
        <v>61</v>
      </c>
      <c r="C12" s="61"/>
      <c r="D12" s="61"/>
      <c r="E12" s="61"/>
      <c r="F12" s="25">
        <v>2579346941</v>
      </c>
      <c r="G12" s="25">
        <v>41449745.460000001</v>
      </c>
      <c r="H12" s="25">
        <v>2620796686.46</v>
      </c>
      <c r="I12" s="25">
        <v>1317551032.05</v>
      </c>
      <c r="J12" s="78">
        <v>1317551032.05</v>
      </c>
      <c r="K12" s="61"/>
      <c r="L12" s="61"/>
      <c r="M12" s="30">
        <v>1303245654.4100001</v>
      </c>
    </row>
    <row r="13" spans="2:13">
      <c r="B13" s="66" t="s">
        <v>21</v>
      </c>
      <c r="C13" s="67"/>
      <c r="D13" s="67"/>
      <c r="E13" s="68"/>
      <c r="F13" s="27">
        <v>22349942786</v>
      </c>
      <c r="G13" s="27">
        <v>1286022096.1800001</v>
      </c>
      <c r="H13" s="27">
        <v>23635964882.18</v>
      </c>
      <c r="I13" s="27">
        <v>10218470779.75</v>
      </c>
      <c r="J13" s="81">
        <v>10186320678.08</v>
      </c>
      <c r="K13" s="67"/>
      <c r="L13" s="67"/>
      <c r="M13" s="18">
        <v>13417494102.43</v>
      </c>
    </row>
    <row r="14" spans="2:13">
      <c r="B14" s="31"/>
      <c r="C14" s="32"/>
      <c r="D14" s="32"/>
      <c r="E14" s="32"/>
      <c r="F14" s="33"/>
      <c r="G14" s="33"/>
      <c r="H14" s="33"/>
      <c r="I14" s="33"/>
      <c r="J14" s="33"/>
      <c r="K14" s="32"/>
      <c r="L14" s="32"/>
      <c r="M14" s="33"/>
    </row>
    <row r="15" spans="2:13" ht="21.75" customHeight="1">
      <c r="B15" s="64" t="s">
        <v>22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</row>
    <row r="16" spans="2:13" ht="0" hidden="1" customHeight="1"/>
  </sheetData>
  <mergeCells count="21">
    <mergeCell ref="C2:C4"/>
    <mergeCell ref="L2:M4"/>
    <mergeCell ref="E4:J4"/>
    <mergeCell ref="B5:E7"/>
    <mergeCell ref="F5:L5"/>
    <mergeCell ref="M5:M6"/>
    <mergeCell ref="J6:L6"/>
    <mergeCell ref="J7:L7"/>
    <mergeCell ref="B8:E8"/>
    <mergeCell ref="J8:L8"/>
    <mergeCell ref="B9:E9"/>
    <mergeCell ref="J9:L9"/>
    <mergeCell ref="B10:E10"/>
    <mergeCell ref="J10:L10"/>
    <mergeCell ref="B15:M15"/>
    <mergeCell ref="B11:E11"/>
    <mergeCell ref="J11:L11"/>
    <mergeCell ref="B12:E12"/>
    <mergeCell ref="J12:L12"/>
    <mergeCell ref="B13:E13"/>
    <mergeCell ref="J13:L13"/>
  </mergeCells>
  <pageMargins left="0.19685039370078741" right="0.19685039370078741" top="0.19685039370078741" bottom="2.1653543307086616" header="0.19685039370078741" footer="0.19685039370078741"/>
  <pageSetup scale="8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9"/>
  <sheetViews>
    <sheetView showGridLines="0" topLeftCell="B1" zoomScaleNormal="100" zoomScaleSheetLayoutView="100" workbookViewId="0">
      <pane ySplit="6" topLeftCell="A7" activePane="bottomLeft" state="frozen"/>
      <selection pane="bottomLeft" activeCell="R74" sqref="R74"/>
    </sheetView>
  </sheetViews>
  <sheetFormatPr baseColWidth="10" defaultRowHeight="15"/>
  <cols>
    <col min="1" max="2" width="0.140625" style="23" customWidth="1"/>
    <col min="3" max="3" width="2.85546875" style="23" customWidth="1"/>
    <col min="4" max="4" width="14.85546875" style="23" customWidth="1"/>
    <col min="5" max="5" width="0.7109375" style="23" customWidth="1"/>
    <col min="6" max="6" width="44.140625" style="23" customWidth="1"/>
    <col min="7" max="7" width="17.28515625" style="23" customWidth="1"/>
    <col min="8" max="8" width="15.7109375" style="23" customWidth="1"/>
    <col min="9" max="9" width="18" style="23" customWidth="1"/>
    <col min="10" max="10" width="17.28515625" style="23" customWidth="1"/>
    <col min="11" max="11" width="10.85546875" style="23" customWidth="1"/>
    <col min="12" max="12" width="5" style="23" customWidth="1"/>
    <col min="13" max="13" width="1" style="23" customWidth="1"/>
    <col min="14" max="14" width="16.140625" style="23" customWidth="1"/>
    <col min="15" max="15" width="0" style="23" hidden="1" customWidth="1"/>
    <col min="16" max="16" width="0.140625" style="23" customWidth="1"/>
    <col min="17" max="16384" width="11.42578125" style="23"/>
  </cols>
  <sheetData>
    <row r="1" spans="1:16" ht="1.7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4.9000000000000004" customHeight="1">
      <c r="A2" s="34"/>
      <c r="B2" s="34"/>
      <c r="C2" s="34"/>
      <c r="D2" s="140"/>
      <c r="E2" s="34"/>
      <c r="F2" s="34"/>
      <c r="G2" s="34"/>
      <c r="H2" s="34"/>
      <c r="I2" s="34"/>
      <c r="J2" s="34"/>
      <c r="K2" s="34"/>
      <c r="L2" s="34"/>
      <c r="M2" s="140"/>
      <c r="N2" s="140"/>
      <c r="O2" s="140"/>
      <c r="P2" s="34"/>
    </row>
    <row r="3" spans="1:16" ht="87" customHeight="1">
      <c r="A3" s="34"/>
      <c r="B3" s="34"/>
      <c r="C3" s="34"/>
      <c r="D3" s="140"/>
      <c r="E3" s="34"/>
      <c r="F3" s="141" t="s">
        <v>62</v>
      </c>
      <c r="G3" s="140"/>
      <c r="H3" s="140"/>
      <c r="I3" s="140"/>
      <c r="J3" s="140"/>
      <c r="K3" s="140"/>
      <c r="L3" s="34"/>
      <c r="M3" s="140"/>
      <c r="N3" s="140"/>
      <c r="O3" s="140"/>
      <c r="P3" s="34"/>
    </row>
    <row r="4" spans="1:16" ht="4.9000000000000004" customHeight="1">
      <c r="A4" s="34"/>
      <c r="B4" s="34"/>
      <c r="C4" s="34"/>
      <c r="D4" s="140"/>
      <c r="E4" s="34"/>
      <c r="F4" s="34"/>
      <c r="G4" s="34"/>
      <c r="H4" s="34"/>
      <c r="I4" s="34"/>
      <c r="J4" s="34"/>
      <c r="K4" s="34"/>
      <c r="L4" s="34"/>
      <c r="M4" s="140"/>
      <c r="N4" s="140"/>
      <c r="O4" s="140"/>
      <c r="P4" s="34"/>
    </row>
    <row r="5" spans="1:16" ht="1.7" customHeight="1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ht="7.35" customHeight="1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ht="15" customHeight="1">
      <c r="B7" s="44" t="s">
        <v>0</v>
      </c>
      <c r="C7" s="45"/>
      <c r="D7" s="45"/>
      <c r="E7" s="45"/>
      <c r="F7" s="46"/>
      <c r="G7" s="53" t="s">
        <v>1</v>
      </c>
      <c r="H7" s="54"/>
      <c r="I7" s="54"/>
      <c r="J7" s="54"/>
      <c r="K7" s="54"/>
      <c r="L7" s="54"/>
      <c r="M7" s="54"/>
      <c r="N7" s="71" t="s">
        <v>2</v>
      </c>
      <c r="O7" s="46"/>
      <c r="P7" s="55"/>
    </row>
    <row r="8" spans="1:16" ht="25.5">
      <c r="B8" s="47"/>
      <c r="C8" s="48"/>
      <c r="D8" s="48"/>
      <c r="E8" s="48"/>
      <c r="F8" s="49"/>
      <c r="G8" s="14" t="s">
        <v>3</v>
      </c>
      <c r="H8" s="14" t="s">
        <v>63</v>
      </c>
      <c r="I8" s="14" t="s">
        <v>5</v>
      </c>
      <c r="J8" s="14" t="s">
        <v>6</v>
      </c>
      <c r="K8" s="73" t="s">
        <v>7</v>
      </c>
      <c r="L8" s="74"/>
      <c r="M8" s="74"/>
      <c r="N8" s="72"/>
      <c r="O8" s="87"/>
      <c r="P8" s="57"/>
    </row>
    <row r="9" spans="1:16">
      <c r="B9" s="50"/>
      <c r="C9" s="51"/>
      <c r="D9" s="51"/>
      <c r="E9" s="51"/>
      <c r="F9" s="52"/>
      <c r="G9" s="5" t="s">
        <v>8</v>
      </c>
      <c r="H9" s="5" t="s">
        <v>9</v>
      </c>
      <c r="I9" s="5" t="s">
        <v>10</v>
      </c>
      <c r="J9" s="5" t="s">
        <v>11</v>
      </c>
      <c r="K9" s="75" t="s">
        <v>12</v>
      </c>
      <c r="L9" s="76"/>
      <c r="M9" s="76"/>
      <c r="N9" s="24" t="s">
        <v>13</v>
      </c>
      <c r="O9" s="35"/>
      <c r="P9" s="36"/>
    </row>
    <row r="10" spans="1:16">
      <c r="B10" s="132" t="s">
        <v>64</v>
      </c>
      <c r="C10" s="61"/>
      <c r="D10" s="61"/>
      <c r="E10" s="61"/>
      <c r="F10" s="61"/>
      <c r="G10" s="37">
        <v>6992286727</v>
      </c>
      <c r="H10" s="37">
        <v>5111609.55</v>
      </c>
      <c r="I10" s="37">
        <v>6997398336.5500002</v>
      </c>
      <c r="J10" s="37">
        <v>3077490475.5999999</v>
      </c>
      <c r="K10" s="133">
        <v>3077490475.5999999</v>
      </c>
      <c r="L10" s="61"/>
      <c r="M10" s="61"/>
      <c r="N10" s="134">
        <v>3919907860.9499998</v>
      </c>
      <c r="O10" s="61"/>
      <c r="P10" s="63"/>
    </row>
    <row r="11" spans="1:16" ht="17.25" customHeight="1">
      <c r="B11" s="127" t="s">
        <v>65</v>
      </c>
      <c r="C11" s="61"/>
      <c r="D11" s="61"/>
      <c r="E11" s="61"/>
      <c r="F11" s="61"/>
      <c r="G11" s="20">
        <v>3839239769</v>
      </c>
      <c r="H11" s="20">
        <v>13127222.65</v>
      </c>
      <c r="I11" s="20">
        <v>3852366991.6500001</v>
      </c>
      <c r="J11" s="20">
        <v>1767823275.5699999</v>
      </c>
      <c r="K11" s="128">
        <v>1767823275.5699999</v>
      </c>
      <c r="L11" s="61"/>
      <c r="M11" s="61"/>
      <c r="N11" s="62">
        <v>2084543716.0799999</v>
      </c>
      <c r="O11" s="61"/>
      <c r="P11" s="63"/>
    </row>
    <row r="12" spans="1:16" ht="17.25" customHeight="1">
      <c r="B12" s="127" t="s">
        <v>66</v>
      </c>
      <c r="C12" s="61"/>
      <c r="D12" s="61"/>
      <c r="E12" s="61"/>
      <c r="F12" s="61"/>
      <c r="G12" s="20">
        <v>72522493</v>
      </c>
      <c r="H12" s="20">
        <v>-2660820.19</v>
      </c>
      <c r="I12" s="20">
        <v>69861672.810000002</v>
      </c>
      <c r="J12" s="20">
        <v>31142535.539999999</v>
      </c>
      <c r="K12" s="128">
        <v>31142535.539999999</v>
      </c>
      <c r="L12" s="61"/>
      <c r="M12" s="61"/>
      <c r="N12" s="62">
        <v>38719137.270000003</v>
      </c>
      <c r="O12" s="61"/>
      <c r="P12" s="63"/>
    </row>
    <row r="13" spans="1:16">
      <c r="B13" s="127" t="s">
        <v>67</v>
      </c>
      <c r="C13" s="61"/>
      <c r="D13" s="61"/>
      <c r="E13" s="61"/>
      <c r="F13" s="61"/>
      <c r="G13" s="20">
        <v>1502897800</v>
      </c>
      <c r="H13" s="20">
        <v>24047625.609999999</v>
      </c>
      <c r="I13" s="20">
        <v>1526945425.6099999</v>
      </c>
      <c r="J13" s="20">
        <v>641618599.50999999</v>
      </c>
      <c r="K13" s="128">
        <v>641618599.50999999</v>
      </c>
      <c r="L13" s="61"/>
      <c r="M13" s="61"/>
      <c r="N13" s="62">
        <v>885326826.10000002</v>
      </c>
      <c r="O13" s="61"/>
      <c r="P13" s="63"/>
    </row>
    <row r="14" spans="1:16">
      <c r="B14" s="127" t="s">
        <v>68</v>
      </c>
      <c r="C14" s="61"/>
      <c r="D14" s="61"/>
      <c r="E14" s="61"/>
      <c r="F14" s="61"/>
      <c r="G14" s="20">
        <v>999076625</v>
      </c>
      <c r="H14" s="20">
        <v>2353093.96</v>
      </c>
      <c r="I14" s="20">
        <v>1001429718.96</v>
      </c>
      <c r="J14" s="20">
        <v>430072430.73000002</v>
      </c>
      <c r="K14" s="128">
        <v>430072430.73000002</v>
      </c>
      <c r="L14" s="61"/>
      <c r="M14" s="61"/>
      <c r="N14" s="62">
        <v>571357288.23000002</v>
      </c>
      <c r="O14" s="61"/>
      <c r="P14" s="63"/>
    </row>
    <row r="15" spans="1:16">
      <c r="B15" s="127" t="s">
        <v>69</v>
      </c>
      <c r="C15" s="61"/>
      <c r="D15" s="61"/>
      <c r="E15" s="61"/>
      <c r="F15" s="61"/>
      <c r="G15" s="20">
        <v>78965757</v>
      </c>
      <c r="H15" s="20">
        <v>28852074.52</v>
      </c>
      <c r="I15" s="20">
        <v>107817831.52</v>
      </c>
      <c r="J15" s="20">
        <v>52832699.659999996</v>
      </c>
      <c r="K15" s="128">
        <v>52832699.659999996</v>
      </c>
      <c r="L15" s="61"/>
      <c r="M15" s="61"/>
      <c r="N15" s="62">
        <v>54985131.859999999</v>
      </c>
      <c r="O15" s="61"/>
      <c r="P15" s="63"/>
    </row>
    <row r="16" spans="1:16">
      <c r="B16" s="127" t="s">
        <v>70</v>
      </c>
      <c r="C16" s="61"/>
      <c r="D16" s="61"/>
      <c r="E16" s="61"/>
      <c r="F16" s="61"/>
      <c r="G16" s="20">
        <v>5341321</v>
      </c>
      <c r="H16" s="20">
        <v>0</v>
      </c>
      <c r="I16" s="20">
        <v>5341321</v>
      </c>
      <c r="J16" s="20">
        <v>0</v>
      </c>
      <c r="K16" s="128">
        <v>0</v>
      </c>
      <c r="L16" s="61"/>
      <c r="M16" s="61"/>
      <c r="N16" s="62">
        <v>5341321</v>
      </c>
      <c r="O16" s="61"/>
      <c r="P16" s="63"/>
    </row>
    <row r="17" spans="2:16">
      <c r="B17" s="127" t="s">
        <v>71</v>
      </c>
      <c r="C17" s="61"/>
      <c r="D17" s="61"/>
      <c r="E17" s="61"/>
      <c r="F17" s="61"/>
      <c r="G17" s="20">
        <v>494242962</v>
      </c>
      <c r="H17" s="20">
        <v>-60607587</v>
      </c>
      <c r="I17" s="20">
        <v>433635375</v>
      </c>
      <c r="J17" s="20">
        <v>154000934.59</v>
      </c>
      <c r="K17" s="128">
        <v>154000934.59</v>
      </c>
      <c r="L17" s="61"/>
      <c r="M17" s="61"/>
      <c r="N17" s="62">
        <v>279634440.41000003</v>
      </c>
      <c r="O17" s="61"/>
      <c r="P17" s="63"/>
    </row>
    <row r="18" spans="2:16">
      <c r="B18" s="132" t="s">
        <v>72</v>
      </c>
      <c r="C18" s="61"/>
      <c r="D18" s="61"/>
      <c r="E18" s="61"/>
      <c r="F18" s="61"/>
      <c r="G18" s="37">
        <v>566251728</v>
      </c>
      <c r="H18" s="37">
        <v>-122149611.87</v>
      </c>
      <c r="I18" s="37">
        <v>444102116.13</v>
      </c>
      <c r="J18" s="37">
        <v>68652918.379999995</v>
      </c>
      <c r="K18" s="133">
        <v>58682409.420000002</v>
      </c>
      <c r="L18" s="61"/>
      <c r="M18" s="61"/>
      <c r="N18" s="134">
        <v>375449197.75</v>
      </c>
      <c r="O18" s="61"/>
      <c r="P18" s="63"/>
    </row>
    <row r="19" spans="2:16" ht="23.25" customHeight="1">
      <c r="B19" s="127" t="s">
        <v>73</v>
      </c>
      <c r="C19" s="61"/>
      <c r="D19" s="61"/>
      <c r="E19" s="61"/>
      <c r="F19" s="61"/>
      <c r="G19" s="20">
        <v>175183484</v>
      </c>
      <c r="H19" s="20">
        <v>-59068814.049999997</v>
      </c>
      <c r="I19" s="20">
        <v>116114669.95</v>
      </c>
      <c r="J19" s="20">
        <v>11282615.300000001</v>
      </c>
      <c r="K19" s="128">
        <v>9995692.3499999996</v>
      </c>
      <c r="L19" s="61"/>
      <c r="M19" s="61"/>
      <c r="N19" s="62">
        <v>104832054.65000001</v>
      </c>
      <c r="O19" s="61"/>
      <c r="P19" s="63"/>
    </row>
    <row r="20" spans="2:16">
      <c r="B20" s="127" t="s">
        <v>74</v>
      </c>
      <c r="C20" s="61"/>
      <c r="D20" s="61"/>
      <c r="E20" s="61"/>
      <c r="F20" s="61"/>
      <c r="G20" s="20">
        <v>82650800</v>
      </c>
      <c r="H20" s="20">
        <v>-8806595.1199999992</v>
      </c>
      <c r="I20" s="20">
        <v>73844204.879999995</v>
      </c>
      <c r="J20" s="20">
        <v>20219771</v>
      </c>
      <c r="K20" s="128">
        <v>20064945.460000001</v>
      </c>
      <c r="L20" s="61"/>
      <c r="M20" s="61"/>
      <c r="N20" s="62">
        <v>53624433.880000003</v>
      </c>
      <c r="O20" s="61"/>
      <c r="P20" s="63"/>
    </row>
    <row r="21" spans="2:16" ht="20.25" customHeight="1">
      <c r="B21" s="127" t="s">
        <v>75</v>
      </c>
      <c r="C21" s="61"/>
      <c r="D21" s="61"/>
      <c r="E21" s="61"/>
      <c r="F21" s="61"/>
      <c r="G21" s="20">
        <v>6475</v>
      </c>
      <c r="H21" s="20">
        <v>-4460</v>
      </c>
      <c r="I21" s="20">
        <v>2015</v>
      </c>
      <c r="J21" s="20">
        <v>0</v>
      </c>
      <c r="K21" s="128">
        <v>0</v>
      </c>
      <c r="L21" s="61"/>
      <c r="M21" s="61"/>
      <c r="N21" s="62">
        <v>2015</v>
      </c>
      <c r="O21" s="61"/>
      <c r="P21" s="63"/>
    </row>
    <row r="22" spans="2:16" ht="16.5" customHeight="1">
      <c r="B22" s="127" t="s">
        <v>76</v>
      </c>
      <c r="C22" s="61"/>
      <c r="D22" s="61"/>
      <c r="E22" s="61"/>
      <c r="F22" s="61"/>
      <c r="G22" s="20">
        <v>10555459</v>
      </c>
      <c r="H22" s="20">
        <v>-2942939.67</v>
      </c>
      <c r="I22" s="20">
        <v>7612519.3300000001</v>
      </c>
      <c r="J22" s="20">
        <v>1309631.1599999999</v>
      </c>
      <c r="K22" s="128">
        <v>1219564.96</v>
      </c>
      <c r="L22" s="61"/>
      <c r="M22" s="61"/>
      <c r="N22" s="62">
        <v>6302888.1699999999</v>
      </c>
      <c r="O22" s="61"/>
      <c r="P22" s="63"/>
    </row>
    <row r="23" spans="2:16" ht="18" customHeight="1">
      <c r="B23" s="127" t="s">
        <v>77</v>
      </c>
      <c r="C23" s="61"/>
      <c r="D23" s="61"/>
      <c r="E23" s="61"/>
      <c r="F23" s="61"/>
      <c r="G23" s="20">
        <v>75846390</v>
      </c>
      <c r="H23" s="20">
        <v>-10861759.52</v>
      </c>
      <c r="I23" s="20">
        <v>64984630.479999997</v>
      </c>
      <c r="J23" s="20">
        <v>13434715.939999999</v>
      </c>
      <c r="K23" s="128">
        <v>13171868.859999999</v>
      </c>
      <c r="L23" s="61"/>
      <c r="M23" s="61"/>
      <c r="N23" s="62">
        <v>51549914.539999999</v>
      </c>
      <c r="O23" s="61"/>
      <c r="P23" s="63"/>
    </row>
    <row r="24" spans="2:16">
      <c r="B24" s="127" t="s">
        <v>78</v>
      </c>
      <c r="C24" s="61"/>
      <c r="D24" s="61"/>
      <c r="E24" s="61"/>
      <c r="F24" s="61"/>
      <c r="G24" s="20">
        <v>156457146</v>
      </c>
      <c r="H24" s="20">
        <v>-43493294.390000001</v>
      </c>
      <c r="I24" s="20">
        <v>112963851.61</v>
      </c>
      <c r="J24" s="20">
        <v>11263062</v>
      </c>
      <c r="K24" s="128">
        <v>3769273.2</v>
      </c>
      <c r="L24" s="61"/>
      <c r="M24" s="61"/>
      <c r="N24" s="62">
        <v>101700789.61</v>
      </c>
      <c r="O24" s="61"/>
      <c r="P24" s="63"/>
    </row>
    <row r="25" spans="2:16" ht="25.5" customHeight="1">
      <c r="B25" s="127" t="s">
        <v>79</v>
      </c>
      <c r="C25" s="61"/>
      <c r="D25" s="61"/>
      <c r="E25" s="61"/>
      <c r="F25" s="61"/>
      <c r="G25" s="20">
        <v>38561283</v>
      </c>
      <c r="H25" s="20">
        <v>8565132.9499999993</v>
      </c>
      <c r="I25" s="20">
        <v>47126415.950000003</v>
      </c>
      <c r="J25" s="20">
        <v>6957674.8600000003</v>
      </c>
      <c r="K25" s="128">
        <v>6749070.5800000001</v>
      </c>
      <c r="L25" s="61"/>
      <c r="M25" s="61"/>
      <c r="N25" s="62">
        <v>40168741.090000004</v>
      </c>
      <c r="O25" s="61"/>
      <c r="P25" s="63"/>
    </row>
    <row r="26" spans="2:16" ht="19.5" customHeight="1">
      <c r="B26" s="127" t="s">
        <v>80</v>
      </c>
      <c r="C26" s="61"/>
      <c r="D26" s="61"/>
      <c r="E26" s="61"/>
      <c r="F26" s="61"/>
      <c r="G26" s="20">
        <v>2667690</v>
      </c>
      <c r="H26" s="20">
        <v>669230.80000000005</v>
      </c>
      <c r="I26" s="20">
        <v>3336920.8</v>
      </c>
      <c r="J26" s="20">
        <v>55530.8</v>
      </c>
      <c r="K26" s="128">
        <v>41750</v>
      </c>
      <c r="L26" s="61"/>
      <c r="M26" s="61"/>
      <c r="N26" s="62">
        <v>3281390</v>
      </c>
      <c r="O26" s="61"/>
      <c r="P26" s="63"/>
    </row>
    <row r="27" spans="2:16" ht="15" customHeight="1">
      <c r="B27" s="127" t="s">
        <v>81</v>
      </c>
      <c r="C27" s="61"/>
      <c r="D27" s="61"/>
      <c r="E27" s="61"/>
      <c r="F27" s="61"/>
      <c r="G27" s="20">
        <v>24323001</v>
      </c>
      <c r="H27" s="20">
        <v>-6206112.8700000001</v>
      </c>
      <c r="I27" s="20">
        <v>18116888.129999999</v>
      </c>
      <c r="J27" s="20">
        <v>4129917.32</v>
      </c>
      <c r="K27" s="128">
        <v>3670244.01</v>
      </c>
      <c r="L27" s="61"/>
      <c r="M27" s="61"/>
      <c r="N27" s="62">
        <v>13986970.810000001</v>
      </c>
      <c r="O27" s="61"/>
      <c r="P27" s="63"/>
    </row>
    <row r="28" spans="2:16">
      <c r="B28" s="132" t="s">
        <v>82</v>
      </c>
      <c r="C28" s="61"/>
      <c r="D28" s="61"/>
      <c r="E28" s="61"/>
      <c r="F28" s="61"/>
      <c r="G28" s="37">
        <v>1138916194</v>
      </c>
      <c r="H28" s="37">
        <v>-130006473.38</v>
      </c>
      <c r="I28" s="37">
        <v>1008909720.62</v>
      </c>
      <c r="J28" s="37">
        <v>342121997.60000002</v>
      </c>
      <c r="K28" s="133">
        <v>333265754.89999998</v>
      </c>
      <c r="L28" s="61"/>
      <c r="M28" s="61"/>
      <c r="N28" s="134">
        <v>666787723.01999998</v>
      </c>
      <c r="O28" s="61"/>
      <c r="P28" s="63"/>
    </row>
    <row r="29" spans="2:16">
      <c r="B29" s="127" t="s">
        <v>83</v>
      </c>
      <c r="C29" s="61"/>
      <c r="D29" s="61"/>
      <c r="E29" s="61"/>
      <c r="F29" s="61"/>
      <c r="G29" s="20">
        <v>169494306</v>
      </c>
      <c r="H29" s="20">
        <v>-26297667.010000002</v>
      </c>
      <c r="I29" s="20">
        <v>143196638.99000001</v>
      </c>
      <c r="J29" s="20">
        <v>55394974.659999996</v>
      </c>
      <c r="K29" s="128">
        <v>55172834.659999996</v>
      </c>
      <c r="L29" s="61"/>
      <c r="M29" s="61"/>
      <c r="N29" s="62">
        <v>87801664.329999998</v>
      </c>
      <c r="O29" s="61"/>
      <c r="P29" s="63"/>
    </row>
    <row r="30" spans="2:16">
      <c r="B30" s="127" t="s">
        <v>84</v>
      </c>
      <c r="C30" s="61"/>
      <c r="D30" s="61"/>
      <c r="E30" s="61"/>
      <c r="F30" s="61"/>
      <c r="G30" s="20">
        <v>136702457</v>
      </c>
      <c r="H30" s="20">
        <v>-51081907.200000003</v>
      </c>
      <c r="I30" s="20">
        <v>85620549.799999997</v>
      </c>
      <c r="J30" s="20">
        <v>25654678.829999998</v>
      </c>
      <c r="K30" s="128">
        <v>24732016.93</v>
      </c>
      <c r="L30" s="61"/>
      <c r="M30" s="61"/>
      <c r="N30" s="62">
        <v>59965870.969999999</v>
      </c>
      <c r="O30" s="61"/>
      <c r="P30" s="63"/>
    </row>
    <row r="31" spans="2:16" ht="19.5" customHeight="1">
      <c r="B31" s="127" t="s">
        <v>85</v>
      </c>
      <c r="C31" s="61"/>
      <c r="D31" s="61"/>
      <c r="E31" s="61"/>
      <c r="F31" s="61"/>
      <c r="G31" s="20">
        <v>200248297</v>
      </c>
      <c r="H31" s="20">
        <v>-35397283.520000003</v>
      </c>
      <c r="I31" s="20">
        <v>164851013.47999999</v>
      </c>
      <c r="J31" s="20">
        <v>60687053.479999997</v>
      </c>
      <c r="K31" s="128">
        <v>59797234.460000001</v>
      </c>
      <c r="L31" s="61"/>
      <c r="M31" s="61"/>
      <c r="N31" s="62">
        <v>104163960</v>
      </c>
      <c r="O31" s="61"/>
      <c r="P31" s="63"/>
    </row>
    <row r="32" spans="2:16" ht="16.5" customHeight="1">
      <c r="B32" s="127" t="s">
        <v>86</v>
      </c>
      <c r="C32" s="61"/>
      <c r="D32" s="61"/>
      <c r="E32" s="61"/>
      <c r="F32" s="61"/>
      <c r="G32" s="20">
        <v>70673949</v>
      </c>
      <c r="H32" s="20">
        <v>-2830397.6</v>
      </c>
      <c r="I32" s="20">
        <v>67843551.400000006</v>
      </c>
      <c r="J32" s="20">
        <v>25578800.719999999</v>
      </c>
      <c r="K32" s="128">
        <v>25572287.030000001</v>
      </c>
      <c r="L32" s="61"/>
      <c r="M32" s="61"/>
      <c r="N32" s="62">
        <v>42264750.68</v>
      </c>
      <c r="O32" s="61"/>
      <c r="P32" s="63"/>
    </row>
    <row r="33" spans="2:16" ht="24" customHeight="1">
      <c r="B33" s="127" t="s">
        <v>87</v>
      </c>
      <c r="C33" s="61"/>
      <c r="D33" s="61"/>
      <c r="E33" s="61"/>
      <c r="F33" s="61"/>
      <c r="G33" s="20">
        <v>247765344</v>
      </c>
      <c r="H33" s="20">
        <v>6653750.75</v>
      </c>
      <c r="I33" s="20">
        <v>254419094.75</v>
      </c>
      <c r="J33" s="20">
        <v>79864300.989999995</v>
      </c>
      <c r="K33" s="128">
        <v>78788698.299999997</v>
      </c>
      <c r="L33" s="61"/>
      <c r="M33" s="61"/>
      <c r="N33" s="62">
        <v>174554793.75999999</v>
      </c>
      <c r="O33" s="61"/>
      <c r="P33" s="63"/>
    </row>
    <row r="34" spans="2:16" ht="15.75" customHeight="1">
      <c r="B34" s="127" t="s">
        <v>88</v>
      </c>
      <c r="C34" s="61"/>
      <c r="D34" s="61"/>
      <c r="E34" s="61"/>
      <c r="F34" s="61"/>
      <c r="G34" s="20">
        <v>94116704</v>
      </c>
      <c r="H34" s="20">
        <v>5004570.76</v>
      </c>
      <c r="I34" s="20">
        <v>99121274.760000005</v>
      </c>
      <c r="J34" s="20">
        <v>43179157.950000003</v>
      </c>
      <c r="K34" s="128">
        <v>43036798.75</v>
      </c>
      <c r="L34" s="61"/>
      <c r="M34" s="61"/>
      <c r="N34" s="62">
        <v>55942116.810000002</v>
      </c>
      <c r="O34" s="61"/>
      <c r="P34" s="63"/>
    </row>
    <row r="35" spans="2:16" ht="14.25" customHeight="1">
      <c r="B35" s="127" t="s">
        <v>89</v>
      </c>
      <c r="C35" s="61"/>
      <c r="D35" s="61"/>
      <c r="E35" s="61"/>
      <c r="F35" s="61"/>
      <c r="G35" s="20">
        <v>20982635</v>
      </c>
      <c r="H35" s="20">
        <v>-1562569.36</v>
      </c>
      <c r="I35" s="20">
        <v>19420065.640000001</v>
      </c>
      <c r="J35" s="20">
        <v>6732921.79</v>
      </c>
      <c r="K35" s="128">
        <v>6108583.5899999999</v>
      </c>
      <c r="L35" s="61"/>
      <c r="M35" s="61"/>
      <c r="N35" s="62">
        <v>12687143.85</v>
      </c>
      <c r="O35" s="61"/>
      <c r="P35" s="63"/>
    </row>
    <row r="36" spans="2:16">
      <c r="B36" s="127" t="s">
        <v>90</v>
      </c>
      <c r="C36" s="61"/>
      <c r="D36" s="61"/>
      <c r="E36" s="61"/>
      <c r="F36" s="61"/>
      <c r="G36" s="20">
        <v>68157277</v>
      </c>
      <c r="H36" s="20">
        <v>-25806525.350000001</v>
      </c>
      <c r="I36" s="20">
        <v>42350751.649999999</v>
      </c>
      <c r="J36" s="20">
        <v>10337641.85</v>
      </c>
      <c r="K36" s="128">
        <v>10092255.58</v>
      </c>
      <c r="L36" s="61"/>
      <c r="M36" s="61"/>
      <c r="N36" s="62">
        <v>32013109.800000001</v>
      </c>
      <c r="O36" s="61"/>
      <c r="P36" s="63"/>
    </row>
    <row r="37" spans="2:16">
      <c r="B37" s="127" t="s">
        <v>91</v>
      </c>
      <c r="C37" s="61"/>
      <c r="D37" s="61"/>
      <c r="E37" s="61"/>
      <c r="F37" s="61"/>
      <c r="G37" s="20">
        <v>130775225</v>
      </c>
      <c r="H37" s="20">
        <v>1311555.1499999999</v>
      </c>
      <c r="I37" s="20">
        <v>132086780.15000001</v>
      </c>
      <c r="J37" s="20">
        <v>34692467.329999998</v>
      </c>
      <c r="K37" s="128">
        <v>29965045.600000001</v>
      </c>
      <c r="L37" s="61"/>
      <c r="M37" s="61"/>
      <c r="N37" s="62">
        <v>97394312.819999993</v>
      </c>
      <c r="O37" s="61"/>
      <c r="P37" s="63"/>
    </row>
    <row r="38" spans="2:16" ht="21.75" customHeight="1">
      <c r="B38" s="132" t="s">
        <v>92</v>
      </c>
      <c r="C38" s="61"/>
      <c r="D38" s="61"/>
      <c r="E38" s="61"/>
      <c r="F38" s="61"/>
      <c r="G38" s="37">
        <v>7763029363</v>
      </c>
      <c r="H38" s="37">
        <v>832018050.87</v>
      </c>
      <c r="I38" s="37">
        <v>8595047413.8700008</v>
      </c>
      <c r="J38" s="37">
        <v>4046303934.4899998</v>
      </c>
      <c r="K38" s="133">
        <v>4035600467.7399998</v>
      </c>
      <c r="L38" s="61"/>
      <c r="M38" s="61"/>
      <c r="N38" s="134">
        <v>4548743479.3800001</v>
      </c>
      <c r="O38" s="61"/>
      <c r="P38" s="63"/>
    </row>
    <row r="39" spans="2:16" ht="18" customHeight="1">
      <c r="B39" s="127" t="s">
        <v>93</v>
      </c>
      <c r="C39" s="61"/>
      <c r="D39" s="61"/>
      <c r="E39" s="61"/>
      <c r="F39" s="61"/>
      <c r="G39" s="20">
        <v>896925990</v>
      </c>
      <c r="H39" s="20">
        <v>5774410.71</v>
      </c>
      <c r="I39" s="20">
        <v>902700400.71000004</v>
      </c>
      <c r="J39" s="20">
        <v>445970529.37</v>
      </c>
      <c r="K39" s="128">
        <v>444568736.37</v>
      </c>
      <c r="L39" s="61"/>
      <c r="M39" s="61"/>
      <c r="N39" s="62">
        <v>456729871.33999997</v>
      </c>
      <c r="O39" s="61"/>
      <c r="P39" s="63"/>
    </row>
    <row r="40" spans="2:16">
      <c r="B40" s="127" t="s">
        <v>94</v>
      </c>
      <c r="C40" s="61"/>
      <c r="D40" s="61"/>
      <c r="E40" s="61"/>
      <c r="F40" s="61"/>
      <c r="G40" s="20">
        <v>6351682430</v>
      </c>
      <c r="H40" s="20">
        <v>882731324.67999995</v>
      </c>
      <c r="I40" s="20">
        <v>7234413754.6800003</v>
      </c>
      <c r="J40" s="20">
        <v>3467589222.1599998</v>
      </c>
      <c r="K40" s="128">
        <v>3459047152.4099998</v>
      </c>
      <c r="L40" s="61"/>
      <c r="M40" s="61"/>
      <c r="N40" s="62">
        <v>3766824532.52</v>
      </c>
      <c r="O40" s="61"/>
      <c r="P40" s="63"/>
    </row>
    <row r="41" spans="2:16">
      <c r="B41" s="127" t="s">
        <v>95</v>
      </c>
      <c r="C41" s="61"/>
      <c r="D41" s="61"/>
      <c r="E41" s="61"/>
      <c r="F41" s="61"/>
      <c r="G41" s="20">
        <v>72000000</v>
      </c>
      <c r="H41" s="20">
        <v>-12000000</v>
      </c>
      <c r="I41" s="20">
        <v>60000000</v>
      </c>
      <c r="J41" s="20">
        <v>0</v>
      </c>
      <c r="K41" s="128">
        <v>0</v>
      </c>
      <c r="L41" s="61"/>
      <c r="M41" s="61"/>
      <c r="N41" s="62">
        <v>60000000</v>
      </c>
      <c r="O41" s="61"/>
      <c r="P41" s="63"/>
    </row>
    <row r="42" spans="2:16">
      <c r="B42" s="127" t="s">
        <v>96</v>
      </c>
      <c r="C42" s="61"/>
      <c r="D42" s="61"/>
      <c r="E42" s="61"/>
      <c r="F42" s="61"/>
      <c r="G42" s="20">
        <v>394261403</v>
      </c>
      <c r="H42" s="20">
        <v>-66140247.960000001</v>
      </c>
      <c r="I42" s="20">
        <v>328121155.04000002</v>
      </c>
      <c r="J42" s="20">
        <v>87780712.269999996</v>
      </c>
      <c r="K42" s="128">
        <v>87501108.269999996</v>
      </c>
      <c r="L42" s="61"/>
      <c r="M42" s="61"/>
      <c r="N42" s="62">
        <v>240340442.77000001</v>
      </c>
      <c r="O42" s="61"/>
      <c r="P42" s="63"/>
    </row>
    <row r="43" spans="2:16">
      <c r="B43" s="127" t="s">
        <v>60</v>
      </c>
      <c r="C43" s="61"/>
      <c r="D43" s="61"/>
      <c r="E43" s="61"/>
      <c r="F43" s="61"/>
      <c r="G43" s="20">
        <v>0</v>
      </c>
      <c r="H43" s="20">
        <v>0</v>
      </c>
      <c r="I43" s="20">
        <v>0</v>
      </c>
      <c r="J43" s="20">
        <v>0</v>
      </c>
      <c r="K43" s="128">
        <v>0</v>
      </c>
      <c r="L43" s="61"/>
      <c r="M43" s="61"/>
      <c r="N43" s="62">
        <v>0</v>
      </c>
      <c r="O43" s="61"/>
      <c r="P43" s="63"/>
    </row>
    <row r="44" spans="2:16" ht="21" customHeight="1">
      <c r="B44" s="127" t="s">
        <v>97</v>
      </c>
      <c r="C44" s="61"/>
      <c r="D44" s="61"/>
      <c r="E44" s="61"/>
      <c r="F44" s="61"/>
      <c r="G44" s="20">
        <v>47151000</v>
      </c>
      <c r="H44" s="20">
        <v>21652563.440000001</v>
      </c>
      <c r="I44" s="20">
        <v>68803563.439999998</v>
      </c>
      <c r="J44" s="20">
        <v>44963470.689999998</v>
      </c>
      <c r="K44" s="128">
        <v>44483470.689999998</v>
      </c>
      <c r="L44" s="61"/>
      <c r="M44" s="61"/>
      <c r="N44" s="62">
        <v>23840092.75</v>
      </c>
      <c r="O44" s="61"/>
      <c r="P44" s="63"/>
    </row>
    <row r="45" spans="2:16">
      <c r="B45" s="127" t="s">
        <v>98</v>
      </c>
      <c r="C45" s="61"/>
      <c r="D45" s="61"/>
      <c r="E45" s="61"/>
      <c r="F45" s="61"/>
      <c r="G45" s="20">
        <v>1008540</v>
      </c>
      <c r="H45" s="20">
        <v>0</v>
      </c>
      <c r="I45" s="20">
        <v>1008540</v>
      </c>
      <c r="J45" s="20">
        <v>0</v>
      </c>
      <c r="K45" s="128">
        <v>0</v>
      </c>
      <c r="L45" s="61"/>
      <c r="M45" s="61"/>
      <c r="N45" s="62">
        <v>1008540</v>
      </c>
      <c r="O45" s="61"/>
      <c r="P45" s="63"/>
    </row>
    <row r="46" spans="2:16">
      <c r="B46" s="127" t="s">
        <v>99</v>
      </c>
      <c r="C46" s="61"/>
      <c r="D46" s="61"/>
      <c r="E46" s="61"/>
      <c r="F46" s="61"/>
      <c r="G46" s="20">
        <v>0</v>
      </c>
      <c r="H46" s="20">
        <v>0</v>
      </c>
      <c r="I46" s="20">
        <v>0</v>
      </c>
      <c r="J46" s="20">
        <v>0</v>
      </c>
      <c r="K46" s="128">
        <v>0</v>
      </c>
      <c r="L46" s="61"/>
      <c r="M46" s="61"/>
      <c r="N46" s="62">
        <v>0</v>
      </c>
      <c r="O46" s="61"/>
      <c r="P46" s="63"/>
    </row>
    <row r="47" spans="2:16">
      <c r="B47" s="127" t="s">
        <v>100</v>
      </c>
      <c r="C47" s="61"/>
      <c r="D47" s="61"/>
      <c r="E47" s="61"/>
      <c r="F47" s="61"/>
      <c r="G47" s="20">
        <v>0</v>
      </c>
      <c r="H47" s="20">
        <v>0</v>
      </c>
      <c r="I47" s="20">
        <v>0</v>
      </c>
      <c r="J47" s="20">
        <v>0</v>
      </c>
      <c r="K47" s="128">
        <v>0</v>
      </c>
      <c r="L47" s="61"/>
      <c r="M47" s="61"/>
      <c r="N47" s="62">
        <v>0</v>
      </c>
      <c r="O47" s="61"/>
      <c r="P47" s="63"/>
    </row>
    <row r="48" spans="2:16">
      <c r="B48" s="132" t="s">
        <v>101</v>
      </c>
      <c r="C48" s="61"/>
      <c r="D48" s="61"/>
      <c r="E48" s="61"/>
      <c r="F48" s="61"/>
      <c r="G48" s="37">
        <v>140500097</v>
      </c>
      <c r="H48" s="37">
        <v>56376987.189999998</v>
      </c>
      <c r="I48" s="37">
        <v>196877084.19</v>
      </c>
      <c r="J48" s="37">
        <v>10765462.789999999</v>
      </c>
      <c r="K48" s="133">
        <v>10765462.789999999</v>
      </c>
      <c r="L48" s="61"/>
      <c r="M48" s="61"/>
      <c r="N48" s="134">
        <v>186111621.40000001</v>
      </c>
      <c r="O48" s="61"/>
      <c r="P48" s="63"/>
    </row>
    <row r="49" spans="2:16">
      <c r="B49" s="127" t="s">
        <v>102</v>
      </c>
      <c r="C49" s="61"/>
      <c r="D49" s="61"/>
      <c r="E49" s="61"/>
      <c r="F49" s="61"/>
      <c r="G49" s="20">
        <v>35676045</v>
      </c>
      <c r="H49" s="20">
        <v>-4785378.95</v>
      </c>
      <c r="I49" s="20">
        <v>30890666.050000001</v>
      </c>
      <c r="J49" s="20">
        <v>2265004.44</v>
      </c>
      <c r="K49" s="128">
        <v>2265004.44</v>
      </c>
      <c r="L49" s="61"/>
      <c r="M49" s="61"/>
      <c r="N49" s="62">
        <v>28625661.609999999</v>
      </c>
      <c r="O49" s="61"/>
      <c r="P49" s="63"/>
    </row>
    <row r="50" spans="2:16">
      <c r="B50" s="127" t="s">
        <v>103</v>
      </c>
      <c r="C50" s="61"/>
      <c r="D50" s="61"/>
      <c r="E50" s="61"/>
      <c r="F50" s="61"/>
      <c r="G50" s="20">
        <v>265630</v>
      </c>
      <c r="H50" s="20">
        <v>6095245.8600000003</v>
      </c>
      <c r="I50" s="20">
        <v>6360875.8600000003</v>
      </c>
      <c r="J50" s="20">
        <v>226517.55</v>
      </c>
      <c r="K50" s="128">
        <v>226517.55</v>
      </c>
      <c r="L50" s="61"/>
      <c r="M50" s="61"/>
      <c r="N50" s="62">
        <v>6134358.3099999996</v>
      </c>
      <c r="O50" s="61"/>
      <c r="P50" s="63"/>
    </row>
    <row r="51" spans="2:16" ht="20.25" customHeight="1">
      <c r="B51" s="127" t="s">
        <v>104</v>
      </c>
      <c r="C51" s="61"/>
      <c r="D51" s="61"/>
      <c r="E51" s="61"/>
      <c r="F51" s="61"/>
      <c r="G51" s="20">
        <v>69000</v>
      </c>
      <c r="H51" s="20">
        <v>492452.32</v>
      </c>
      <c r="I51" s="20">
        <v>561452.31999999995</v>
      </c>
      <c r="J51" s="20">
        <v>121800</v>
      </c>
      <c r="K51" s="128">
        <v>121800</v>
      </c>
      <c r="L51" s="61"/>
      <c r="M51" s="61"/>
      <c r="N51" s="62">
        <v>439652.32</v>
      </c>
      <c r="O51" s="61"/>
      <c r="P51" s="63"/>
    </row>
    <row r="52" spans="2:16">
      <c r="B52" s="127" t="s">
        <v>105</v>
      </c>
      <c r="C52" s="61"/>
      <c r="D52" s="61"/>
      <c r="E52" s="61"/>
      <c r="F52" s="61"/>
      <c r="G52" s="20">
        <v>77770430</v>
      </c>
      <c r="H52" s="20">
        <v>9506095</v>
      </c>
      <c r="I52" s="20">
        <v>87276525</v>
      </c>
      <c r="J52" s="20">
        <v>2373288</v>
      </c>
      <c r="K52" s="128">
        <v>2373288</v>
      </c>
      <c r="L52" s="61"/>
      <c r="M52" s="61"/>
      <c r="N52" s="62">
        <v>84903237</v>
      </c>
      <c r="O52" s="61"/>
      <c r="P52" s="63"/>
    </row>
    <row r="53" spans="2:16">
      <c r="B53" s="127" t="s">
        <v>106</v>
      </c>
      <c r="C53" s="61"/>
      <c r="D53" s="61"/>
      <c r="E53" s="61"/>
      <c r="F53" s="61"/>
      <c r="G53" s="20">
        <v>0</v>
      </c>
      <c r="H53" s="20">
        <v>25518778.399999999</v>
      </c>
      <c r="I53" s="20">
        <v>25518778.399999999</v>
      </c>
      <c r="J53" s="20">
        <v>0</v>
      </c>
      <c r="K53" s="128">
        <v>0</v>
      </c>
      <c r="L53" s="61"/>
      <c r="M53" s="61"/>
      <c r="N53" s="62">
        <v>25518778.399999999</v>
      </c>
      <c r="O53" s="61"/>
      <c r="P53" s="63"/>
    </row>
    <row r="54" spans="2:16">
      <c r="B54" s="127" t="s">
        <v>107</v>
      </c>
      <c r="C54" s="61"/>
      <c r="D54" s="61"/>
      <c r="E54" s="61"/>
      <c r="F54" s="61"/>
      <c r="G54" s="20">
        <v>20403332</v>
      </c>
      <c r="H54" s="20">
        <v>18041475.739999998</v>
      </c>
      <c r="I54" s="20">
        <v>38444807.740000002</v>
      </c>
      <c r="J54" s="20">
        <v>5547351.7199999997</v>
      </c>
      <c r="K54" s="128">
        <v>5547351.7199999997</v>
      </c>
      <c r="L54" s="61"/>
      <c r="M54" s="61"/>
      <c r="N54" s="62">
        <v>32897456.02</v>
      </c>
      <c r="O54" s="61"/>
      <c r="P54" s="63"/>
    </row>
    <row r="55" spans="2:16">
      <c r="B55" s="127" t="s">
        <v>108</v>
      </c>
      <c r="C55" s="61"/>
      <c r="D55" s="61"/>
      <c r="E55" s="61"/>
      <c r="F55" s="61"/>
      <c r="G55" s="20">
        <v>0</v>
      </c>
      <c r="H55" s="20">
        <v>0</v>
      </c>
      <c r="I55" s="20">
        <v>0</v>
      </c>
      <c r="J55" s="20">
        <v>0</v>
      </c>
      <c r="K55" s="128">
        <v>0</v>
      </c>
      <c r="L55" s="61"/>
      <c r="M55" s="61"/>
      <c r="N55" s="62">
        <v>0</v>
      </c>
      <c r="O55" s="61"/>
      <c r="P55" s="63"/>
    </row>
    <row r="56" spans="2:16">
      <c r="B56" s="127" t="s">
        <v>109</v>
      </c>
      <c r="C56" s="61"/>
      <c r="D56" s="61"/>
      <c r="E56" s="61"/>
      <c r="F56" s="61"/>
      <c r="G56" s="20">
        <v>0</v>
      </c>
      <c r="H56" s="20">
        <v>0</v>
      </c>
      <c r="I56" s="20">
        <v>0</v>
      </c>
      <c r="J56" s="20">
        <v>0</v>
      </c>
      <c r="K56" s="128">
        <v>0</v>
      </c>
      <c r="L56" s="61"/>
      <c r="M56" s="61"/>
      <c r="N56" s="62">
        <v>0</v>
      </c>
      <c r="O56" s="61"/>
      <c r="P56" s="63"/>
    </row>
    <row r="57" spans="2:16">
      <c r="B57" s="127" t="s">
        <v>110</v>
      </c>
      <c r="C57" s="61"/>
      <c r="D57" s="61"/>
      <c r="E57" s="61"/>
      <c r="F57" s="61"/>
      <c r="G57" s="20">
        <v>6315660</v>
      </c>
      <c r="H57" s="20">
        <v>1508318.82</v>
      </c>
      <c r="I57" s="20">
        <v>7823978.8200000003</v>
      </c>
      <c r="J57" s="20">
        <v>231501.08</v>
      </c>
      <c r="K57" s="128">
        <v>231501.08</v>
      </c>
      <c r="L57" s="61"/>
      <c r="M57" s="61"/>
      <c r="N57" s="62">
        <v>7592477.7400000002</v>
      </c>
      <c r="O57" s="61"/>
      <c r="P57" s="63"/>
    </row>
    <row r="58" spans="2:16">
      <c r="B58" s="132" t="s">
        <v>111</v>
      </c>
      <c r="C58" s="61"/>
      <c r="D58" s="61"/>
      <c r="E58" s="61"/>
      <c r="F58" s="61"/>
      <c r="G58" s="37">
        <v>693992888</v>
      </c>
      <c r="H58" s="37">
        <v>94558308.379999995</v>
      </c>
      <c r="I58" s="37">
        <v>788551196.38</v>
      </c>
      <c r="J58" s="37">
        <v>52224864.829999998</v>
      </c>
      <c r="K58" s="133">
        <v>52224864.829999998</v>
      </c>
      <c r="L58" s="61"/>
      <c r="M58" s="61"/>
      <c r="N58" s="134">
        <v>736326331.54999995</v>
      </c>
      <c r="O58" s="61"/>
      <c r="P58" s="63"/>
    </row>
    <row r="59" spans="2:16">
      <c r="B59" s="127" t="s">
        <v>112</v>
      </c>
      <c r="C59" s="61"/>
      <c r="D59" s="61"/>
      <c r="E59" s="61"/>
      <c r="F59" s="61"/>
      <c r="G59" s="20">
        <v>684262540</v>
      </c>
      <c r="H59" s="20">
        <v>7827223.71</v>
      </c>
      <c r="I59" s="20">
        <v>692089763.71000004</v>
      </c>
      <c r="J59" s="20">
        <v>52224864.829999998</v>
      </c>
      <c r="K59" s="128">
        <v>52224864.829999998</v>
      </c>
      <c r="L59" s="61"/>
      <c r="M59" s="61"/>
      <c r="N59" s="62">
        <v>639864898.88</v>
      </c>
      <c r="O59" s="61"/>
      <c r="P59" s="63"/>
    </row>
    <row r="60" spans="2:16">
      <c r="B60" s="127" t="s">
        <v>113</v>
      </c>
      <c r="C60" s="61"/>
      <c r="D60" s="61"/>
      <c r="E60" s="61"/>
      <c r="F60" s="61"/>
      <c r="G60" s="20">
        <v>9730348</v>
      </c>
      <c r="H60" s="20">
        <v>86731084.670000002</v>
      </c>
      <c r="I60" s="20">
        <v>96461432.670000002</v>
      </c>
      <c r="J60" s="20">
        <v>0</v>
      </c>
      <c r="K60" s="128">
        <v>0</v>
      </c>
      <c r="L60" s="61"/>
      <c r="M60" s="61"/>
      <c r="N60" s="62">
        <v>96461432.670000002</v>
      </c>
      <c r="O60" s="61"/>
      <c r="P60" s="63"/>
    </row>
    <row r="61" spans="2:16" ht="13.5" customHeight="1">
      <c r="B61" s="127" t="s">
        <v>114</v>
      </c>
      <c r="C61" s="61"/>
      <c r="D61" s="61"/>
      <c r="E61" s="61"/>
      <c r="F61" s="61"/>
      <c r="G61" s="20">
        <v>0</v>
      </c>
      <c r="H61" s="20">
        <v>0</v>
      </c>
      <c r="I61" s="20">
        <v>0</v>
      </c>
      <c r="J61" s="20">
        <v>0</v>
      </c>
      <c r="K61" s="128">
        <v>0</v>
      </c>
      <c r="L61" s="61"/>
      <c r="M61" s="61"/>
      <c r="N61" s="62">
        <v>0</v>
      </c>
      <c r="O61" s="61"/>
      <c r="P61" s="63"/>
    </row>
    <row r="62" spans="2:16" ht="20.25" customHeight="1">
      <c r="B62" s="132" t="s">
        <v>115</v>
      </c>
      <c r="C62" s="61"/>
      <c r="D62" s="61"/>
      <c r="E62" s="61"/>
      <c r="F62" s="61"/>
      <c r="G62" s="37">
        <v>184215368</v>
      </c>
      <c r="H62" s="37">
        <v>323421861.88999999</v>
      </c>
      <c r="I62" s="37">
        <v>507637229.88999999</v>
      </c>
      <c r="J62" s="37">
        <v>17379878.120000001</v>
      </c>
      <c r="K62" s="133">
        <v>17379878.120000001</v>
      </c>
      <c r="L62" s="61"/>
      <c r="M62" s="61"/>
      <c r="N62" s="134">
        <v>490257351.76999998</v>
      </c>
      <c r="O62" s="61"/>
      <c r="P62" s="63"/>
    </row>
    <row r="63" spans="2:16" ht="18" customHeight="1">
      <c r="B63" s="127" t="s">
        <v>116</v>
      </c>
      <c r="C63" s="61"/>
      <c r="D63" s="61"/>
      <c r="E63" s="61"/>
      <c r="F63" s="61"/>
      <c r="G63" s="20">
        <v>0</v>
      </c>
      <c r="H63" s="20">
        <v>0</v>
      </c>
      <c r="I63" s="20">
        <v>0</v>
      </c>
      <c r="J63" s="20">
        <v>0</v>
      </c>
      <c r="K63" s="128">
        <v>0</v>
      </c>
      <c r="L63" s="61"/>
      <c r="M63" s="61"/>
      <c r="N63" s="62">
        <v>0</v>
      </c>
      <c r="O63" s="61"/>
      <c r="P63" s="63"/>
    </row>
    <row r="64" spans="2:16">
      <c r="B64" s="127" t="s">
        <v>117</v>
      </c>
      <c r="C64" s="61"/>
      <c r="D64" s="61"/>
      <c r="E64" s="61"/>
      <c r="F64" s="61"/>
      <c r="G64" s="20">
        <v>0</v>
      </c>
      <c r="H64" s="20">
        <v>0</v>
      </c>
      <c r="I64" s="20">
        <v>0</v>
      </c>
      <c r="J64" s="20">
        <v>0</v>
      </c>
      <c r="K64" s="128">
        <v>0</v>
      </c>
      <c r="L64" s="61"/>
      <c r="M64" s="61"/>
      <c r="N64" s="62">
        <v>0</v>
      </c>
      <c r="O64" s="61"/>
      <c r="P64" s="63"/>
    </row>
    <row r="65" spans="2:16">
      <c r="B65" s="127" t="s">
        <v>118</v>
      </c>
      <c r="C65" s="61"/>
      <c r="D65" s="61"/>
      <c r="E65" s="61"/>
      <c r="F65" s="61"/>
      <c r="G65" s="20">
        <v>0</v>
      </c>
      <c r="H65" s="20">
        <v>0</v>
      </c>
      <c r="I65" s="20">
        <v>0</v>
      </c>
      <c r="J65" s="20">
        <v>0</v>
      </c>
      <c r="K65" s="128">
        <v>0</v>
      </c>
      <c r="L65" s="61"/>
      <c r="M65" s="61"/>
      <c r="N65" s="62">
        <v>0</v>
      </c>
      <c r="O65" s="61"/>
      <c r="P65" s="63"/>
    </row>
    <row r="66" spans="2:16">
      <c r="B66" s="127" t="s">
        <v>119</v>
      </c>
      <c r="C66" s="61"/>
      <c r="D66" s="61"/>
      <c r="E66" s="61"/>
      <c r="F66" s="61"/>
      <c r="G66" s="20">
        <v>0</v>
      </c>
      <c r="H66" s="20">
        <v>0</v>
      </c>
      <c r="I66" s="20">
        <v>0</v>
      </c>
      <c r="J66" s="20">
        <v>0</v>
      </c>
      <c r="K66" s="128">
        <v>0</v>
      </c>
      <c r="L66" s="61"/>
      <c r="M66" s="61"/>
      <c r="N66" s="62">
        <v>0</v>
      </c>
      <c r="O66" s="61"/>
      <c r="P66" s="63"/>
    </row>
    <row r="67" spans="2:16" ht="15.75" customHeight="1">
      <c r="B67" s="127" t="s">
        <v>120</v>
      </c>
      <c r="C67" s="61"/>
      <c r="D67" s="61"/>
      <c r="E67" s="61"/>
      <c r="F67" s="61"/>
      <c r="G67" s="20">
        <v>0</v>
      </c>
      <c r="H67" s="20">
        <v>17379878.120000001</v>
      </c>
      <c r="I67" s="20">
        <v>17379878.120000001</v>
      </c>
      <c r="J67" s="20">
        <v>17379878.120000001</v>
      </c>
      <c r="K67" s="128">
        <v>17379878.120000001</v>
      </c>
      <c r="L67" s="61"/>
      <c r="M67" s="61"/>
      <c r="N67" s="62">
        <v>0</v>
      </c>
      <c r="O67" s="61"/>
      <c r="P67" s="63"/>
    </row>
    <row r="68" spans="2:16">
      <c r="B68" s="127" t="s">
        <v>121</v>
      </c>
      <c r="C68" s="61"/>
      <c r="D68" s="61"/>
      <c r="E68" s="61"/>
      <c r="F68" s="61"/>
      <c r="G68" s="20">
        <v>0</v>
      </c>
      <c r="H68" s="20">
        <v>0</v>
      </c>
      <c r="I68" s="20">
        <v>0</v>
      </c>
      <c r="J68" s="20">
        <v>0</v>
      </c>
      <c r="K68" s="128">
        <v>0</v>
      </c>
      <c r="L68" s="61"/>
      <c r="M68" s="61"/>
      <c r="N68" s="62">
        <v>0</v>
      </c>
      <c r="O68" s="61"/>
      <c r="P68" s="63"/>
    </row>
    <row r="69" spans="2:16" ht="21.75" customHeight="1">
      <c r="B69" s="135" t="s">
        <v>122</v>
      </c>
      <c r="C69" s="136"/>
      <c r="D69" s="136"/>
      <c r="E69" s="136"/>
      <c r="F69" s="136"/>
      <c r="G69" s="38">
        <v>184215368</v>
      </c>
      <c r="H69" s="38">
        <v>306041983.76999998</v>
      </c>
      <c r="I69" s="38">
        <v>490257351.76999998</v>
      </c>
      <c r="J69" s="38">
        <v>0</v>
      </c>
      <c r="K69" s="137">
        <v>0</v>
      </c>
      <c r="L69" s="136"/>
      <c r="M69" s="136"/>
      <c r="N69" s="138">
        <v>490257351.76999998</v>
      </c>
      <c r="O69" s="136"/>
      <c r="P69" s="139"/>
    </row>
    <row r="70" spans="2:16">
      <c r="B70" s="132" t="s">
        <v>123</v>
      </c>
      <c r="C70" s="61"/>
      <c r="D70" s="61"/>
      <c r="E70" s="61"/>
      <c r="F70" s="61"/>
      <c r="G70" s="37">
        <v>4597606072</v>
      </c>
      <c r="H70" s="37">
        <v>226691363.55000001</v>
      </c>
      <c r="I70" s="37">
        <v>4824297435.5500002</v>
      </c>
      <c r="J70" s="37">
        <v>2481118965.6799998</v>
      </c>
      <c r="K70" s="133">
        <v>2478499082.4200001</v>
      </c>
      <c r="L70" s="61"/>
      <c r="M70" s="61"/>
      <c r="N70" s="134">
        <v>2343178469.8699999</v>
      </c>
      <c r="O70" s="61"/>
      <c r="P70" s="63"/>
    </row>
    <row r="71" spans="2:16">
      <c r="B71" s="127" t="s">
        <v>61</v>
      </c>
      <c r="C71" s="61"/>
      <c r="D71" s="61"/>
      <c r="E71" s="61"/>
      <c r="F71" s="61"/>
      <c r="G71" s="20">
        <v>2579346941</v>
      </c>
      <c r="H71" s="20">
        <v>41449745.460000001</v>
      </c>
      <c r="I71" s="20">
        <v>2620796686.46</v>
      </c>
      <c r="J71" s="20">
        <v>1317551032.05</v>
      </c>
      <c r="K71" s="128">
        <v>1317551032.05</v>
      </c>
      <c r="L71" s="61"/>
      <c r="M71" s="61"/>
      <c r="N71" s="62">
        <v>1303245654.4100001</v>
      </c>
      <c r="O71" s="61"/>
      <c r="P71" s="63"/>
    </row>
    <row r="72" spans="2:16">
      <c r="B72" s="127" t="s">
        <v>124</v>
      </c>
      <c r="C72" s="61"/>
      <c r="D72" s="61"/>
      <c r="E72" s="61"/>
      <c r="F72" s="61"/>
      <c r="G72" s="20">
        <v>1663249044</v>
      </c>
      <c r="H72" s="20">
        <v>108345824</v>
      </c>
      <c r="I72" s="20">
        <v>1771594868</v>
      </c>
      <c r="J72" s="20">
        <v>986316789</v>
      </c>
      <c r="K72" s="128">
        <v>986316789</v>
      </c>
      <c r="L72" s="61"/>
      <c r="M72" s="61"/>
      <c r="N72" s="62">
        <v>785278079</v>
      </c>
      <c r="O72" s="61"/>
      <c r="P72" s="63"/>
    </row>
    <row r="73" spans="2:16">
      <c r="B73" s="127" t="s">
        <v>125</v>
      </c>
      <c r="C73" s="61"/>
      <c r="D73" s="61"/>
      <c r="E73" s="61"/>
      <c r="F73" s="61"/>
      <c r="G73" s="20">
        <v>355010087</v>
      </c>
      <c r="H73" s="20">
        <v>76895794.090000004</v>
      </c>
      <c r="I73" s="20">
        <v>431905881.08999997</v>
      </c>
      <c r="J73" s="20">
        <v>177251144.63</v>
      </c>
      <c r="K73" s="128">
        <v>174631261.37</v>
      </c>
      <c r="L73" s="61"/>
      <c r="M73" s="61"/>
      <c r="N73" s="62">
        <v>254654736.46000001</v>
      </c>
      <c r="O73" s="61"/>
      <c r="P73" s="63"/>
    </row>
    <row r="74" spans="2:16">
      <c r="B74" s="132" t="s">
        <v>49</v>
      </c>
      <c r="C74" s="61"/>
      <c r="D74" s="61"/>
      <c r="E74" s="61"/>
      <c r="F74" s="61"/>
      <c r="G74" s="37">
        <v>273144349</v>
      </c>
      <c r="H74" s="37">
        <v>0</v>
      </c>
      <c r="I74" s="37">
        <v>273144349</v>
      </c>
      <c r="J74" s="37">
        <v>122412282.26000001</v>
      </c>
      <c r="K74" s="133">
        <v>122412282.26000001</v>
      </c>
      <c r="L74" s="61"/>
      <c r="M74" s="61"/>
      <c r="N74" s="134">
        <v>150732066.74000001</v>
      </c>
      <c r="O74" s="61"/>
      <c r="P74" s="63"/>
    </row>
    <row r="75" spans="2:16">
      <c r="B75" s="127" t="s">
        <v>126</v>
      </c>
      <c r="C75" s="61"/>
      <c r="D75" s="61"/>
      <c r="E75" s="61"/>
      <c r="F75" s="61"/>
      <c r="G75" s="20">
        <v>49584189</v>
      </c>
      <c r="H75" s="20">
        <v>0</v>
      </c>
      <c r="I75" s="20">
        <v>49584189</v>
      </c>
      <c r="J75" s="20">
        <v>23903650.25</v>
      </c>
      <c r="K75" s="128">
        <v>23903650.25</v>
      </c>
      <c r="L75" s="61"/>
      <c r="M75" s="61"/>
      <c r="N75" s="62">
        <v>25680538.75</v>
      </c>
      <c r="O75" s="61"/>
      <c r="P75" s="63"/>
    </row>
    <row r="76" spans="2:16">
      <c r="B76" s="127" t="s">
        <v>127</v>
      </c>
      <c r="C76" s="61"/>
      <c r="D76" s="61"/>
      <c r="E76" s="61"/>
      <c r="F76" s="61"/>
      <c r="G76" s="20">
        <v>173560160</v>
      </c>
      <c r="H76" s="20">
        <v>0</v>
      </c>
      <c r="I76" s="20">
        <v>173560160</v>
      </c>
      <c r="J76" s="20">
        <v>98508632.010000005</v>
      </c>
      <c r="K76" s="128">
        <v>98508632.010000005</v>
      </c>
      <c r="L76" s="61"/>
      <c r="M76" s="61"/>
      <c r="N76" s="62">
        <v>75051527.989999995</v>
      </c>
      <c r="O76" s="61"/>
      <c r="P76" s="63"/>
    </row>
    <row r="77" spans="2:16">
      <c r="B77" s="127" t="s">
        <v>128</v>
      </c>
      <c r="C77" s="61"/>
      <c r="D77" s="61"/>
      <c r="E77" s="61"/>
      <c r="F77" s="61"/>
      <c r="G77" s="20">
        <v>0</v>
      </c>
      <c r="H77" s="20">
        <v>0</v>
      </c>
      <c r="I77" s="20">
        <v>0</v>
      </c>
      <c r="J77" s="20">
        <v>0</v>
      </c>
      <c r="K77" s="128">
        <v>0</v>
      </c>
      <c r="L77" s="61"/>
      <c r="M77" s="61"/>
      <c r="N77" s="62">
        <v>0</v>
      </c>
      <c r="O77" s="61"/>
      <c r="P77" s="63"/>
    </row>
    <row r="78" spans="2:16">
      <c r="B78" s="127" t="s">
        <v>129</v>
      </c>
      <c r="C78" s="61"/>
      <c r="D78" s="61"/>
      <c r="E78" s="61"/>
      <c r="F78" s="61"/>
      <c r="G78" s="20">
        <v>0</v>
      </c>
      <c r="H78" s="20">
        <v>0</v>
      </c>
      <c r="I78" s="20">
        <v>0</v>
      </c>
      <c r="J78" s="20">
        <v>0</v>
      </c>
      <c r="K78" s="128">
        <v>0</v>
      </c>
      <c r="L78" s="61"/>
      <c r="M78" s="61"/>
      <c r="N78" s="62">
        <v>0</v>
      </c>
      <c r="O78" s="61"/>
      <c r="P78" s="63"/>
    </row>
    <row r="79" spans="2:16">
      <c r="B79" s="127" t="s">
        <v>130</v>
      </c>
      <c r="C79" s="61"/>
      <c r="D79" s="61"/>
      <c r="E79" s="61"/>
      <c r="F79" s="61"/>
      <c r="G79" s="20">
        <v>0</v>
      </c>
      <c r="H79" s="20">
        <v>0</v>
      </c>
      <c r="I79" s="20">
        <v>0</v>
      </c>
      <c r="J79" s="20">
        <v>0</v>
      </c>
      <c r="K79" s="128">
        <v>0</v>
      </c>
      <c r="L79" s="61"/>
      <c r="M79" s="61"/>
      <c r="N79" s="62">
        <v>0</v>
      </c>
      <c r="O79" s="61"/>
      <c r="P79" s="63"/>
    </row>
    <row r="80" spans="2:16">
      <c r="B80" s="127" t="s">
        <v>131</v>
      </c>
      <c r="C80" s="61"/>
      <c r="D80" s="61"/>
      <c r="E80" s="61"/>
      <c r="F80" s="61"/>
      <c r="G80" s="20">
        <v>0</v>
      </c>
      <c r="H80" s="20">
        <v>0</v>
      </c>
      <c r="I80" s="20">
        <v>0</v>
      </c>
      <c r="J80" s="20">
        <v>0</v>
      </c>
      <c r="K80" s="128">
        <v>0</v>
      </c>
      <c r="L80" s="61"/>
      <c r="M80" s="61"/>
      <c r="N80" s="62">
        <v>0</v>
      </c>
      <c r="O80" s="61"/>
      <c r="P80" s="63"/>
    </row>
    <row r="81" spans="1:16" ht="18" customHeight="1">
      <c r="B81" s="127" t="s">
        <v>132</v>
      </c>
      <c r="C81" s="61"/>
      <c r="D81" s="61"/>
      <c r="E81" s="61"/>
      <c r="F81" s="61"/>
      <c r="G81" s="20">
        <v>50000000</v>
      </c>
      <c r="H81" s="20">
        <v>0</v>
      </c>
      <c r="I81" s="20">
        <v>50000000</v>
      </c>
      <c r="J81" s="20">
        <v>0</v>
      </c>
      <c r="K81" s="128">
        <v>0</v>
      </c>
      <c r="L81" s="61"/>
      <c r="M81" s="61"/>
      <c r="N81" s="62">
        <v>50000000</v>
      </c>
      <c r="O81" s="61"/>
      <c r="P81" s="63"/>
    </row>
    <row r="82" spans="1:16">
      <c r="B82" s="66" t="s">
        <v>21</v>
      </c>
      <c r="C82" s="67"/>
      <c r="D82" s="67"/>
      <c r="E82" s="67"/>
      <c r="F82" s="68"/>
      <c r="G82" s="39">
        <v>22349942786</v>
      </c>
      <c r="H82" s="39">
        <v>1286022096.1800001</v>
      </c>
      <c r="I82" s="39">
        <v>23635964882.18</v>
      </c>
      <c r="J82" s="39">
        <v>10218470779.75</v>
      </c>
      <c r="K82" s="129">
        <v>10186320678.08</v>
      </c>
      <c r="L82" s="67"/>
      <c r="M82" s="67"/>
      <c r="N82" s="130">
        <v>13417494102.43</v>
      </c>
      <c r="O82" s="131"/>
      <c r="P82" s="70"/>
    </row>
    <row r="83" spans="1:16" ht="2.85" customHeight="1"/>
    <row r="84" spans="1:16" ht="14.25" customHeight="1"/>
    <row r="85" spans="1:16" ht="30" customHeight="1">
      <c r="A85" s="64" t="s">
        <v>22</v>
      </c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</row>
    <row r="86" spans="1:16" ht="0" hidden="1" customHeight="1"/>
    <row r="87" spans="1:16" ht="0" hidden="1" customHeight="1"/>
    <row r="88" spans="1:16" ht="0" hidden="1" customHeight="1"/>
    <row r="89" spans="1:16" ht="0" hidden="1" customHeight="1"/>
  </sheetData>
  <mergeCells count="230">
    <mergeCell ref="P7:P8"/>
    <mergeCell ref="K8:M8"/>
    <mergeCell ref="K9:M9"/>
    <mergeCell ref="B10:F10"/>
    <mergeCell ref="K10:M10"/>
    <mergeCell ref="N10:P10"/>
    <mergeCell ref="D2:D4"/>
    <mergeCell ref="M2:O4"/>
    <mergeCell ref="F3:K3"/>
    <mergeCell ref="B7:F9"/>
    <mergeCell ref="G7:M7"/>
    <mergeCell ref="N7:N8"/>
    <mergeCell ref="O7:O8"/>
    <mergeCell ref="B13:F13"/>
    <mergeCell ref="K13:M13"/>
    <mergeCell ref="N13:P13"/>
    <mergeCell ref="B14:F14"/>
    <mergeCell ref="K14:M14"/>
    <mergeCell ref="N14:P14"/>
    <mergeCell ref="B11:F11"/>
    <mergeCell ref="K11:M11"/>
    <mergeCell ref="N11:P11"/>
    <mergeCell ref="B12:F12"/>
    <mergeCell ref="K12:M12"/>
    <mergeCell ref="N12:P12"/>
    <mergeCell ref="B17:F17"/>
    <mergeCell ref="K17:M17"/>
    <mergeCell ref="N17:P17"/>
    <mergeCell ref="B18:F18"/>
    <mergeCell ref="K18:M18"/>
    <mergeCell ref="N18:P18"/>
    <mergeCell ref="B15:F15"/>
    <mergeCell ref="K15:M15"/>
    <mergeCell ref="N15:P15"/>
    <mergeCell ref="B16:F16"/>
    <mergeCell ref="K16:M16"/>
    <mergeCell ref="N16:P16"/>
    <mergeCell ref="B21:F21"/>
    <mergeCell ref="K21:M21"/>
    <mergeCell ref="N21:P21"/>
    <mergeCell ref="B22:F22"/>
    <mergeCell ref="K22:M22"/>
    <mergeCell ref="N22:P22"/>
    <mergeCell ref="B19:F19"/>
    <mergeCell ref="K19:M19"/>
    <mergeCell ref="N19:P19"/>
    <mergeCell ref="B20:F20"/>
    <mergeCell ref="K20:M20"/>
    <mergeCell ref="N20:P20"/>
    <mergeCell ref="B25:F25"/>
    <mergeCell ref="K25:M25"/>
    <mergeCell ref="N25:P25"/>
    <mergeCell ref="B26:F26"/>
    <mergeCell ref="K26:M26"/>
    <mergeCell ref="N26:P26"/>
    <mergeCell ref="B23:F23"/>
    <mergeCell ref="K23:M23"/>
    <mergeCell ref="N23:P23"/>
    <mergeCell ref="B24:F24"/>
    <mergeCell ref="K24:M24"/>
    <mergeCell ref="N24:P24"/>
    <mergeCell ref="B29:F29"/>
    <mergeCell ref="K29:M29"/>
    <mergeCell ref="N29:P29"/>
    <mergeCell ref="B30:F30"/>
    <mergeCell ref="K30:M30"/>
    <mergeCell ref="N30:P30"/>
    <mergeCell ref="B27:F27"/>
    <mergeCell ref="K27:M27"/>
    <mergeCell ref="N27:P27"/>
    <mergeCell ref="B28:F28"/>
    <mergeCell ref="K28:M28"/>
    <mergeCell ref="N28:P28"/>
    <mergeCell ref="B33:F33"/>
    <mergeCell ref="K33:M33"/>
    <mergeCell ref="N33:P33"/>
    <mergeCell ref="B34:F34"/>
    <mergeCell ref="K34:M34"/>
    <mergeCell ref="N34:P34"/>
    <mergeCell ref="B31:F31"/>
    <mergeCell ref="K31:M31"/>
    <mergeCell ref="N31:P31"/>
    <mergeCell ref="B32:F32"/>
    <mergeCell ref="K32:M32"/>
    <mergeCell ref="N32:P32"/>
    <mergeCell ref="B37:F37"/>
    <mergeCell ref="K37:M37"/>
    <mergeCell ref="N37:P37"/>
    <mergeCell ref="B38:F38"/>
    <mergeCell ref="K38:M38"/>
    <mergeCell ref="N38:P38"/>
    <mergeCell ref="B35:F35"/>
    <mergeCell ref="K35:M35"/>
    <mergeCell ref="N35:P35"/>
    <mergeCell ref="B36:F36"/>
    <mergeCell ref="K36:M36"/>
    <mergeCell ref="N36:P36"/>
    <mergeCell ref="B41:F41"/>
    <mergeCell ref="K41:M41"/>
    <mergeCell ref="N41:P41"/>
    <mergeCell ref="B42:F42"/>
    <mergeCell ref="K42:M42"/>
    <mergeCell ref="N42:P42"/>
    <mergeCell ref="B39:F39"/>
    <mergeCell ref="K39:M39"/>
    <mergeCell ref="N39:P39"/>
    <mergeCell ref="B40:F40"/>
    <mergeCell ref="K40:M40"/>
    <mergeCell ref="N40:P40"/>
    <mergeCell ref="B45:F45"/>
    <mergeCell ref="K45:M45"/>
    <mergeCell ref="N45:P45"/>
    <mergeCell ref="B46:F46"/>
    <mergeCell ref="K46:M46"/>
    <mergeCell ref="N46:P46"/>
    <mergeCell ref="B43:F43"/>
    <mergeCell ref="K43:M43"/>
    <mergeCell ref="N43:P43"/>
    <mergeCell ref="B44:F44"/>
    <mergeCell ref="K44:M44"/>
    <mergeCell ref="N44:P44"/>
    <mergeCell ref="B49:F49"/>
    <mergeCell ref="K49:M49"/>
    <mergeCell ref="N49:P49"/>
    <mergeCell ref="B50:F50"/>
    <mergeCell ref="K50:M50"/>
    <mergeCell ref="N50:P50"/>
    <mergeCell ref="B47:F47"/>
    <mergeCell ref="K47:M47"/>
    <mergeCell ref="N47:P47"/>
    <mergeCell ref="B48:F48"/>
    <mergeCell ref="K48:M48"/>
    <mergeCell ref="N48:P48"/>
    <mergeCell ref="B53:F53"/>
    <mergeCell ref="K53:M53"/>
    <mergeCell ref="N53:P53"/>
    <mergeCell ref="B54:F54"/>
    <mergeCell ref="K54:M54"/>
    <mergeCell ref="N54:P54"/>
    <mergeCell ref="B51:F51"/>
    <mergeCell ref="K51:M51"/>
    <mergeCell ref="N51:P51"/>
    <mergeCell ref="B52:F52"/>
    <mergeCell ref="K52:M52"/>
    <mergeCell ref="N52:P52"/>
    <mergeCell ref="B57:F57"/>
    <mergeCell ref="K57:M57"/>
    <mergeCell ref="N57:P57"/>
    <mergeCell ref="B58:F58"/>
    <mergeCell ref="K58:M58"/>
    <mergeCell ref="N58:P58"/>
    <mergeCell ref="B55:F55"/>
    <mergeCell ref="K55:M55"/>
    <mergeCell ref="N55:P55"/>
    <mergeCell ref="B56:F56"/>
    <mergeCell ref="K56:M56"/>
    <mergeCell ref="N56:P56"/>
    <mergeCell ref="B61:F61"/>
    <mergeCell ref="K61:M61"/>
    <mergeCell ref="N61:P61"/>
    <mergeCell ref="B62:F62"/>
    <mergeCell ref="K62:M62"/>
    <mergeCell ref="N62:P62"/>
    <mergeCell ref="B59:F59"/>
    <mergeCell ref="K59:M59"/>
    <mergeCell ref="N59:P59"/>
    <mergeCell ref="B60:F60"/>
    <mergeCell ref="K60:M60"/>
    <mergeCell ref="N60:P60"/>
    <mergeCell ref="B65:F65"/>
    <mergeCell ref="K65:M65"/>
    <mergeCell ref="N65:P65"/>
    <mergeCell ref="B66:F66"/>
    <mergeCell ref="K66:M66"/>
    <mergeCell ref="N66:P66"/>
    <mergeCell ref="B63:F63"/>
    <mergeCell ref="K63:M63"/>
    <mergeCell ref="N63:P63"/>
    <mergeCell ref="B64:F64"/>
    <mergeCell ref="K64:M64"/>
    <mergeCell ref="N64:P64"/>
    <mergeCell ref="B69:F69"/>
    <mergeCell ref="K69:M69"/>
    <mergeCell ref="N69:P69"/>
    <mergeCell ref="B70:F70"/>
    <mergeCell ref="K70:M70"/>
    <mergeCell ref="N70:P70"/>
    <mergeCell ref="B67:F67"/>
    <mergeCell ref="K67:M67"/>
    <mergeCell ref="N67:P67"/>
    <mergeCell ref="B68:F68"/>
    <mergeCell ref="K68:M68"/>
    <mergeCell ref="N68:P68"/>
    <mergeCell ref="B73:F73"/>
    <mergeCell ref="K73:M73"/>
    <mergeCell ref="N73:P73"/>
    <mergeCell ref="B74:F74"/>
    <mergeCell ref="K74:M74"/>
    <mergeCell ref="N74:P74"/>
    <mergeCell ref="B71:F71"/>
    <mergeCell ref="K71:M71"/>
    <mergeCell ref="N71:P71"/>
    <mergeCell ref="B72:F72"/>
    <mergeCell ref="K72:M72"/>
    <mergeCell ref="N72:P72"/>
    <mergeCell ref="B77:F77"/>
    <mergeCell ref="K77:M77"/>
    <mergeCell ref="N77:P77"/>
    <mergeCell ref="B78:F78"/>
    <mergeCell ref="K78:M78"/>
    <mergeCell ref="N78:P78"/>
    <mergeCell ref="B75:F75"/>
    <mergeCell ref="K75:M75"/>
    <mergeCell ref="N75:P75"/>
    <mergeCell ref="B76:F76"/>
    <mergeCell ref="K76:M76"/>
    <mergeCell ref="N76:P76"/>
    <mergeCell ref="A85:N85"/>
    <mergeCell ref="B81:F81"/>
    <mergeCell ref="K81:M81"/>
    <mergeCell ref="N81:P81"/>
    <mergeCell ref="B82:F82"/>
    <mergeCell ref="K82:M82"/>
    <mergeCell ref="N82:P82"/>
    <mergeCell ref="B79:F79"/>
    <mergeCell ref="K79:M79"/>
    <mergeCell ref="N79:P79"/>
    <mergeCell ref="B80:F80"/>
    <mergeCell ref="K80:M80"/>
    <mergeCell ref="N80:P80"/>
  </mergeCells>
  <pageMargins left="0.19685039370078741" right="0.19685039370078741" top="0.19685039370078741" bottom="0.39370078740157483" header="0.19685039370078741" footer="0.19685039370078741"/>
  <pageSetup scale="62" fitToHeight="0" orientation="portrait" r:id="rId1"/>
  <headerFooter alignWithMargins="0"/>
  <rowBreaks count="1" manualBreakCount="1">
    <brk id="69" min="1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9"/>
  <sheetViews>
    <sheetView showGridLines="0" zoomScaleNormal="100" zoomScaleSheetLayoutView="100" workbookViewId="0">
      <pane ySplit="10" topLeftCell="A11" activePane="bottomLeft" state="frozen"/>
      <selection pane="bottomLeft" activeCell="R25" sqref="R25"/>
    </sheetView>
  </sheetViews>
  <sheetFormatPr baseColWidth="10" defaultRowHeight="15"/>
  <cols>
    <col min="1" max="2" width="0.140625" style="23" customWidth="1"/>
    <col min="3" max="3" width="2.5703125" style="23" customWidth="1"/>
    <col min="4" max="4" width="29.85546875" style="23" customWidth="1"/>
    <col min="5" max="5" width="1" style="23" customWidth="1"/>
    <col min="6" max="6" width="0.42578125" style="23" customWidth="1"/>
    <col min="7" max="7" width="7.42578125" style="23" customWidth="1"/>
    <col min="8" max="8" width="16.28515625" style="23" customWidth="1"/>
    <col min="9" max="9" width="14.28515625" style="23" customWidth="1"/>
    <col min="10" max="10" width="15.7109375" style="23" customWidth="1"/>
    <col min="11" max="11" width="16" style="23" customWidth="1"/>
    <col min="12" max="12" width="9.7109375" style="23" customWidth="1"/>
    <col min="13" max="13" width="4.85546875" style="23" customWidth="1"/>
    <col min="14" max="14" width="3.42578125" style="23" customWidth="1"/>
    <col min="15" max="15" width="14" style="23" customWidth="1"/>
    <col min="16" max="16" width="0.140625" style="23" customWidth="1"/>
    <col min="17" max="17" width="2.85546875" style="23" customWidth="1"/>
    <col min="18" max="16384" width="11.42578125" style="23"/>
  </cols>
  <sheetData>
    <row r="1" spans="1:16" ht="4.1500000000000004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0.2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2.1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0.2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140"/>
      <c r="O4" s="140"/>
      <c r="P4" s="140"/>
    </row>
    <row r="5" spans="1:16" ht="4.9000000000000004" customHeight="1">
      <c r="A5" s="34"/>
      <c r="B5" s="34"/>
      <c r="C5" s="34"/>
      <c r="D5" s="140"/>
      <c r="E5" s="34"/>
      <c r="F5" s="34"/>
      <c r="G5" s="34"/>
      <c r="H5" s="34"/>
      <c r="I5" s="34"/>
      <c r="J5" s="34"/>
      <c r="K5" s="34"/>
      <c r="L5" s="34"/>
      <c r="M5" s="34"/>
      <c r="N5" s="140"/>
      <c r="O5" s="140"/>
      <c r="P5" s="140"/>
    </row>
    <row r="6" spans="1:16" ht="72.75" customHeight="1">
      <c r="A6" s="34"/>
      <c r="B6" s="34"/>
      <c r="C6" s="34"/>
      <c r="D6" s="140"/>
      <c r="E6" s="34"/>
      <c r="F6" s="34"/>
      <c r="G6" s="151" t="s">
        <v>133</v>
      </c>
      <c r="H6" s="140"/>
      <c r="I6" s="140"/>
      <c r="J6" s="140"/>
      <c r="K6" s="140"/>
      <c r="L6" s="140"/>
      <c r="M6" s="34"/>
      <c r="N6" s="140"/>
      <c r="O6" s="140"/>
      <c r="P6" s="140"/>
    </row>
    <row r="7" spans="1:16" ht="4.9000000000000004" customHeight="1">
      <c r="A7" s="34"/>
      <c r="B7" s="34"/>
      <c r="C7" s="34"/>
      <c r="D7" s="140"/>
      <c r="E7" s="34"/>
      <c r="F7" s="34"/>
      <c r="G7" s="34"/>
      <c r="H7" s="34"/>
      <c r="I7" s="34"/>
      <c r="J7" s="34"/>
      <c r="K7" s="34"/>
      <c r="L7" s="34"/>
      <c r="M7" s="34"/>
      <c r="N7" s="140"/>
      <c r="O7" s="140"/>
      <c r="P7" s="140"/>
    </row>
    <row r="8" spans="1:16" ht="0.2" customHeight="1">
      <c r="A8" s="34"/>
      <c r="B8" s="34"/>
      <c r="C8" s="34"/>
      <c r="D8" s="140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.25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8.65" customHeight="1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15" customHeight="1">
      <c r="C11" s="44" t="s">
        <v>0</v>
      </c>
      <c r="D11" s="45"/>
      <c r="E11" s="45"/>
      <c r="F11" s="45"/>
      <c r="G11" s="55"/>
      <c r="H11" s="54" t="s">
        <v>1</v>
      </c>
      <c r="I11" s="54"/>
      <c r="J11" s="54"/>
      <c r="K11" s="54"/>
      <c r="L11" s="54"/>
      <c r="M11" s="54"/>
      <c r="N11" s="54"/>
      <c r="O11" s="71" t="s">
        <v>2</v>
      </c>
      <c r="P11" s="46"/>
    </row>
    <row r="12" spans="1:16" ht="38.25">
      <c r="C12" s="47"/>
      <c r="D12" s="48"/>
      <c r="E12" s="48"/>
      <c r="F12" s="48"/>
      <c r="G12" s="83"/>
      <c r="H12" s="35" t="s">
        <v>3</v>
      </c>
      <c r="I12" s="14" t="s">
        <v>4</v>
      </c>
      <c r="J12" s="14" t="s">
        <v>5</v>
      </c>
      <c r="K12" s="14" t="s">
        <v>6</v>
      </c>
      <c r="L12" s="73" t="s">
        <v>7</v>
      </c>
      <c r="M12" s="74"/>
      <c r="N12" s="74"/>
      <c r="O12" s="72"/>
      <c r="P12" s="87"/>
    </row>
    <row r="13" spans="1:16">
      <c r="C13" s="50"/>
      <c r="D13" s="51"/>
      <c r="E13" s="51"/>
      <c r="F13" s="51"/>
      <c r="G13" s="84"/>
      <c r="H13" s="28" t="s">
        <v>8</v>
      </c>
      <c r="I13" s="5" t="s">
        <v>9</v>
      </c>
      <c r="J13" s="5" t="s">
        <v>10</v>
      </c>
      <c r="K13" s="5" t="s">
        <v>11</v>
      </c>
      <c r="L13" s="75" t="s">
        <v>12</v>
      </c>
      <c r="M13" s="76"/>
      <c r="N13" s="89"/>
      <c r="O13" s="40" t="s">
        <v>13</v>
      </c>
      <c r="P13" s="35"/>
    </row>
    <row r="14" spans="1:16">
      <c r="C14" s="145" t="s">
        <v>134</v>
      </c>
      <c r="D14" s="61"/>
      <c r="E14" s="61"/>
      <c r="F14" s="61"/>
      <c r="G14" s="146"/>
      <c r="H14" s="33">
        <v>4039744563</v>
      </c>
      <c r="I14" s="20">
        <v>260223724.24000001</v>
      </c>
      <c r="J14" s="20">
        <v>4299968287.2399998</v>
      </c>
      <c r="K14" s="20">
        <v>1388247886.1099999</v>
      </c>
      <c r="L14" s="128">
        <v>1373059660.6199999</v>
      </c>
      <c r="M14" s="61"/>
      <c r="N14" s="61"/>
      <c r="O14" s="147">
        <v>2911720401.1300001</v>
      </c>
      <c r="P14" s="148"/>
    </row>
    <row r="15" spans="1:16">
      <c r="C15" s="145" t="s">
        <v>135</v>
      </c>
      <c r="D15" s="61"/>
      <c r="E15" s="61"/>
      <c r="F15" s="61"/>
      <c r="G15" s="146"/>
      <c r="H15" s="33">
        <v>247532125</v>
      </c>
      <c r="I15" s="20">
        <v>1758098.85</v>
      </c>
      <c r="J15" s="20">
        <v>249290223.84999999</v>
      </c>
      <c r="K15" s="20">
        <v>127335745.84999999</v>
      </c>
      <c r="L15" s="128">
        <v>127335745.84999999</v>
      </c>
      <c r="M15" s="61"/>
      <c r="N15" s="61"/>
      <c r="O15" s="147">
        <v>121954478</v>
      </c>
      <c r="P15" s="148"/>
    </row>
    <row r="16" spans="1:16">
      <c r="C16" s="145" t="s">
        <v>136</v>
      </c>
      <c r="D16" s="61"/>
      <c r="E16" s="61"/>
      <c r="F16" s="61"/>
      <c r="G16" s="146"/>
      <c r="H16" s="33">
        <v>1075548366</v>
      </c>
      <c r="I16" s="20">
        <v>14000117.890000001</v>
      </c>
      <c r="J16" s="20">
        <v>1089548483.8900001</v>
      </c>
      <c r="K16" s="20">
        <v>429569635.13</v>
      </c>
      <c r="L16" s="128">
        <v>425672103.83999997</v>
      </c>
      <c r="M16" s="61"/>
      <c r="N16" s="61"/>
      <c r="O16" s="147">
        <v>659978848.75999999</v>
      </c>
      <c r="P16" s="148"/>
    </row>
    <row r="17" spans="3:16">
      <c r="C17" s="145" t="s">
        <v>137</v>
      </c>
      <c r="D17" s="61"/>
      <c r="E17" s="61"/>
      <c r="F17" s="61"/>
      <c r="G17" s="146"/>
      <c r="H17" s="33">
        <v>777509044</v>
      </c>
      <c r="I17" s="20">
        <v>-92279350.790000007</v>
      </c>
      <c r="J17" s="20">
        <v>685229693.21000004</v>
      </c>
      <c r="K17" s="20">
        <v>287037974.93000001</v>
      </c>
      <c r="L17" s="128">
        <v>283027795.91000003</v>
      </c>
      <c r="M17" s="61"/>
      <c r="N17" s="61"/>
      <c r="O17" s="147">
        <v>398191718.27999997</v>
      </c>
      <c r="P17" s="148"/>
    </row>
    <row r="18" spans="3:16">
      <c r="C18" s="145" t="s">
        <v>138</v>
      </c>
      <c r="D18" s="61"/>
      <c r="E18" s="61"/>
      <c r="F18" s="61"/>
      <c r="G18" s="146"/>
      <c r="H18" s="33">
        <v>0</v>
      </c>
      <c r="I18" s="20">
        <v>0</v>
      </c>
      <c r="J18" s="20">
        <v>0</v>
      </c>
      <c r="K18" s="20">
        <v>0</v>
      </c>
      <c r="L18" s="128">
        <v>0</v>
      </c>
      <c r="M18" s="61"/>
      <c r="N18" s="61"/>
      <c r="O18" s="147">
        <v>0</v>
      </c>
      <c r="P18" s="148"/>
    </row>
    <row r="19" spans="3:16">
      <c r="C19" s="145" t="s">
        <v>139</v>
      </c>
      <c r="D19" s="61"/>
      <c r="E19" s="61"/>
      <c r="F19" s="61"/>
      <c r="G19" s="146"/>
      <c r="H19" s="33">
        <v>666933629</v>
      </c>
      <c r="I19" s="20">
        <v>311130502.72000003</v>
      </c>
      <c r="J19" s="20">
        <v>978064131.72000003</v>
      </c>
      <c r="K19" s="20">
        <v>107033938.94</v>
      </c>
      <c r="L19" s="128">
        <v>105312565.41</v>
      </c>
      <c r="M19" s="61"/>
      <c r="N19" s="61"/>
      <c r="O19" s="147">
        <v>871030192.77999997</v>
      </c>
      <c r="P19" s="148"/>
    </row>
    <row r="20" spans="3:16">
      <c r="C20" s="145" t="s">
        <v>140</v>
      </c>
      <c r="D20" s="61"/>
      <c r="E20" s="61"/>
      <c r="F20" s="61"/>
      <c r="G20" s="146"/>
      <c r="H20" s="33">
        <v>0</v>
      </c>
      <c r="I20" s="20">
        <v>0</v>
      </c>
      <c r="J20" s="20">
        <v>0</v>
      </c>
      <c r="K20" s="20">
        <v>0</v>
      </c>
      <c r="L20" s="128">
        <v>0</v>
      </c>
      <c r="M20" s="61"/>
      <c r="N20" s="61"/>
      <c r="O20" s="147">
        <v>0</v>
      </c>
      <c r="P20" s="148"/>
    </row>
    <row r="21" spans="3:16" ht="24.75" customHeight="1">
      <c r="C21" s="145" t="s">
        <v>141</v>
      </c>
      <c r="D21" s="61"/>
      <c r="E21" s="61"/>
      <c r="F21" s="61"/>
      <c r="G21" s="146"/>
      <c r="H21" s="33">
        <v>963846790</v>
      </c>
      <c r="I21" s="20">
        <v>26933655.829999998</v>
      </c>
      <c r="J21" s="20">
        <v>990780445.83000004</v>
      </c>
      <c r="K21" s="20">
        <v>317669839.36000001</v>
      </c>
      <c r="L21" s="128">
        <v>314176196.52999997</v>
      </c>
      <c r="M21" s="61"/>
      <c r="N21" s="61"/>
      <c r="O21" s="147">
        <v>673110606.47000003</v>
      </c>
      <c r="P21" s="148"/>
    </row>
    <row r="22" spans="3:16">
      <c r="C22" s="145" t="s">
        <v>91</v>
      </c>
      <c r="D22" s="61"/>
      <c r="E22" s="61"/>
      <c r="F22" s="61"/>
      <c r="G22" s="146"/>
      <c r="H22" s="33">
        <v>308374609</v>
      </c>
      <c r="I22" s="20">
        <v>-1319300.26</v>
      </c>
      <c r="J22" s="20">
        <v>307055308.74000001</v>
      </c>
      <c r="K22" s="20">
        <v>119600751.90000001</v>
      </c>
      <c r="L22" s="128">
        <v>117535253.08</v>
      </c>
      <c r="M22" s="61"/>
      <c r="N22" s="61"/>
      <c r="O22" s="147">
        <v>187454556.84</v>
      </c>
      <c r="P22" s="148"/>
    </row>
    <row r="23" spans="3:16">
      <c r="C23" s="145" t="s">
        <v>142</v>
      </c>
      <c r="D23" s="61"/>
      <c r="E23" s="61"/>
      <c r="F23" s="61"/>
      <c r="G23" s="146"/>
      <c r="H23" s="33">
        <v>12782875528</v>
      </c>
      <c r="I23" s="20">
        <v>884681853.36000001</v>
      </c>
      <c r="J23" s="20">
        <v>13667557381.360001</v>
      </c>
      <c r="K23" s="20">
        <v>6059890925.75</v>
      </c>
      <c r="L23" s="128">
        <v>6045676398.4499998</v>
      </c>
      <c r="M23" s="61"/>
      <c r="N23" s="61"/>
      <c r="O23" s="147">
        <v>7607666455.6099997</v>
      </c>
      <c r="P23" s="148"/>
    </row>
    <row r="24" spans="3:16">
      <c r="C24" s="145" t="s">
        <v>143</v>
      </c>
      <c r="D24" s="61"/>
      <c r="E24" s="61"/>
      <c r="F24" s="61"/>
      <c r="G24" s="146"/>
      <c r="H24" s="33">
        <v>103407678</v>
      </c>
      <c r="I24" s="20">
        <v>20882.52</v>
      </c>
      <c r="J24" s="20">
        <v>103428560.52</v>
      </c>
      <c r="K24" s="20">
        <v>20108318.960000001</v>
      </c>
      <c r="L24" s="128">
        <v>19341950.43</v>
      </c>
      <c r="M24" s="61"/>
      <c r="N24" s="61"/>
      <c r="O24" s="147">
        <v>83320241.560000002</v>
      </c>
      <c r="P24" s="148"/>
    </row>
    <row r="25" spans="3:16">
      <c r="C25" s="145" t="s">
        <v>144</v>
      </c>
      <c r="D25" s="61"/>
      <c r="E25" s="61"/>
      <c r="F25" s="61"/>
      <c r="G25" s="146"/>
      <c r="H25" s="33">
        <v>730533687</v>
      </c>
      <c r="I25" s="20">
        <v>37937427.450000003</v>
      </c>
      <c r="J25" s="20">
        <v>768471114.45000005</v>
      </c>
      <c r="K25" s="20">
        <v>157196958.97999999</v>
      </c>
      <c r="L25" s="128">
        <v>156068993.13999999</v>
      </c>
      <c r="M25" s="61"/>
      <c r="N25" s="61"/>
      <c r="O25" s="147">
        <v>611274155.47000003</v>
      </c>
      <c r="P25" s="148"/>
    </row>
    <row r="26" spans="3:16">
      <c r="C26" s="145" t="s">
        <v>145</v>
      </c>
      <c r="D26" s="61"/>
      <c r="E26" s="61"/>
      <c r="F26" s="61"/>
      <c r="G26" s="146"/>
      <c r="H26" s="33">
        <v>2688426508</v>
      </c>
      <c r="I26" s="20">
        <v>283217895.94999999</v>
      </c>
      <c r="J26" s="20">
        <v>2971644403.9499998</v>
      </c>
      <c r="K26" s="20">
        <v>1510053276.0999999</v>
      </c>
      <c r="L26" s="128">
        <v>1506288300.8800001</v>
      </c>
      <c r="M26" s="61"/>
      <c r="N26" s="61"/>
      <c r="O26" s="147">
        <v>1461591127.8499999</v>
      </c>
      <c r="P26" s="148"/>
    </row>
    <row r="27" spans="3:16" ht="28.5" customHeight="1">
      <c r="C27" s="145" t="s">
        <v>146</v>
      </c>
      <c r="D27" s="61"/>
      <c r="E27" s="61"/>
      <c r="F27" s="61"/>
      <c r="G27" s="146"/>
      <c r="H27" s="33">
        <v>393605358</v>
      </c>
      <c r="I27" s="20">
        <v>23086965.829999998</v>
      </c>
      <c r="J27" s="20">
        <v>416692323.82999998</v>
      </c>
      <c r="K27" s="20">
        <v>126736646.84999999</v>
      </c>
      <c r="L27" s="128">
        <v>123846537.52</v>
      </c>
      <c r="M27" s="61"/>
      <c r="N27" s="61"/>
      <c r="O27" s="147">
        <v>289955676.98000002</v>
      </c>
      <c r="P27" s="148"/>
    </row>
    <row r="28" spans="3:16">
      <c r="C28" s="145" t="s">
        <v>147</v>
      </c>
      <c r="D28" s="61"/>
      <c r="E28" s="61"/>
      <c r="F28" s="61"/>
      <c r="G28" s="146"/>
      <c r="H28" s="33">
        <v>8171863935</v>
      </c>
      <c r="I28" s="20">
        <v>537984610.25</v>
      </c>
      <c r="J28" s="20">
        <v>8709848545.25</v>
      </c>
      <c r="K28" s="20">
        <v>3900921346.3600001</v>
      </c>
      <c r="L28" s="128">
        <v>3898020657.3000002</v>
      </c>
      <c r="M28" s="61"/>
      <c r="N28" s="61"/>
      <c r="O28" s="147">
        <v>4808927198.8900003</v>
      </c>
      <c r="P28" s="148"/>
    </row>
    <row r="29" spans="3:16">
      <c r="C29" s="145" t="s">
        <v>148</v>
      </c>
      <c r="D29" s="61"/>
      <c r="E29" s="61"/>
      <c r="F29" s="61"/>
      <c r="G29" s="146"/>
      <c r="H29" s="33">
        <v>415497108</v>
      </c>
      <c r="I29" s="20">
        <v>44465733.979999997</v>
      </c>
      <c r="J29" s="20">
        <v>459962841.98000002</v>
      </c>
      <c r="K29" s="20">
        <v>253036570.65000001</v>
      </c>
      <c r="L29" s="128">
        <v>251187440.65000001</v>
      </c>
      <c r="M29" s="61"/>
      <c r="N29" s="61"/>
      <c r="O29" s="147">
        <v>206926271.33000001</v>
      </c>
      <c r="P29" s="148"/>
    </row>
    <row r="30" spans="3:16">
      <c r="C30" s="145" t="s">
        <v>149</v>
      </c>
      <c r="D30" s="61"/>
      <c r="E30" s="61"/>
      <c r="F30" s="61"/>
      <c r="G30" s="146"/>
      <c r="H30" s="33">
        <v>279541254</v>
      </c>
      <c r="I30" s="20">
        <v>-42031662.619999997</v>
      </c>
      <c r="J30" s="20">
        <v>237509591.38</v>
      </c>
      <c r="K30" s="20">
        <v>91837807.849999994</v>
      </c>
      <c r="L30" s="128">
        <v>90922518.530000001</v>
      </c>
      <c r="M30" s="61"/>
      <c r="N30" s="61"/>
      <c r="O30" s="147">
        <v>145671783.53</v>
      </c>
      <c r="P30" s="148"/>
    </row>
    <row r="31" spans="3:16">
      <c r="C31" s="145" t="s">
        <v>150</v>
      </c>
      <c r="D31" s="61"/>
      <c r="E31" s="61"/>
      <c r="F31" s="61"/>
      <c r="G31" s="146"/>
      <c r="H31" s="33">
        <v>756887214</v>
      </c>
      <c r="I31" s="20">
        <v>-20712608.890000001</v>
      </c>
      <c r="J31" s="20">
        <v>736174605.11000001</v>
      </c>
      <c r="K31" s="20">
        <v>226817141.25999999</v>
      </c>
      <c r="L31" s="128">
        <v>224069792.38</v>
      </c>
      <c r="M31" s="61"/>
      <c r="N31" s="61"/>
      <c r="O31" s="147">
        <v>509357463.85000002</v>
      </c>
      <c r="P31" s="148"/>
    </row>
    <row r="32" spans="3:16" ht="27" customHeight="1">
      <c r="C32" s="145" t="s">
        <v>151</v>
      </c>
      <c r="D32" s="61"/>
      <c r="E32" s="61"/>
      <c r="F32" s="61"/>
      <c r="G32" s="146"/>
      <c r="H32" s="33">
        <v>136194139</v>
      </c>
      <c r="I32" s="20">
        <v>-22334879.18</v>
      </c>
      <c r="J32" s="20">
        <v>113859259.81999999</v>
      </c>
      <c r="K32" s="20">
        <v>42143683.240000002</v>
      </c>
      <c r="L32" s="128">
        <v>41586882.390000001</v>
      </c>
      <c r="M32" s="61"/>
      <c r="N32" s="61"/>
      <c r="O32" s="147">
        <v>71715576.579999998</v>
      </c>
      <c r="P32" s="148"/>
    </row>
    <row r="33" spans="3:16">
      <c r="C33" s="145" t="s">
        <v>152</v>
      </c>
      <c r="D33" s="61"/>
      <c r="E33" s="61"/>
      <c r="F33" s="61"/>
      <c r="G33" s="146"/>
      <c r="H33" s="33">
        <v>257165042</v>
      </c>
      <c r="I33" s="20">
        <v>28423191.129999999</v>
      </c>
      <c r="J33" s="20">
        <v>285588233.13</v>
      </c>
      <c r="K33" s="20">
        <v>121415899.7</v>
      </c>
      <c r="L33" s="128">
        <v>119973148.98</v>
      </c>
      <c r="M33" s="61"/>
      <c r="N33" s="61"/>
      <c r="O33" s="147">
        <v>164172333.43000001</v>
      </c>
      <c r="P33" s="148"/>
    </row>
    <row r="34" spans="3:16">
      <c r="C34" s="145" t="s">
        <v>153</v>
      </c>
      <c r="D34" s="61"/>
      <c r="E34" s="61"/>
      <c r="F34" s="61"/>
      <c r="G34" s="146"/>
      <c r="H34" s="33">
        <v>77671083</v>
      </c>
      <c r="I34" s="20">
        <v>-12041128.949999999</v>
      </c>
      <c r="J34" s="20">
        <v>65629954.049999997</v>
      </c>
      <c r="K34" s="20">
        <v>2619499</v>
      </c>
      <c r="L34" s="128">
        <v>2607255.7799999998</v>
      </c>
      <c r="M34" s="61"/>
      <c r="N34" s="61"/>
      <c r="O34" s="147">
        <v>63010455.049999997</v>
      </c>
      <c r="P34" s="148"/>
    </row>
    <row r="35" spans="3:16">
      <c r="C35" s="145" t="s">
        <v>154</v>
      </c>
      <c r="D35" s="61"/>
      <c r="E35" s="61"/>
      <c r="F35" s="61"/>
      <c r="G35" s="146"/>
      <c r="H35" s="33">
        <v>0</v>
      </c>
      <c r="I35" s="20">
        <v>0</v>
      </c>
      <c r="J35" s="20">
        <v>0</v>
      </c>
      <c r="K35" s="20">
        <v>0</v>
      </c>
      <c r="L35" s="128">
        <v>0</v>
      </c>
      <c r="M35" s="61"/>
      <c r="N35" s="61"/>
      <c r="O35" s="147">
        <v>0</v>
      </c>
      <c r="P35" s="148"/>
    </row>
    <row r="36" spans="3:16">
      <c r="C36" s="145" t="s">
        <v>155</v>
      </c>
      <c r="D36" s="61"/>
      <c r="E36" s="61"/>
      <c r="F36" s="61"/>
      <c r="G36" s="146"/>
      <c r="H36" s="33">
        <v>9284645</v>
      </c>
      <c r="I36" s="20">
        <v>-155187.74</v>
      </c>
      <c r="J36" s="20">
        <v>9129457.2599999998</v>
      </c>
      <c r="K36" s="20">
        <v>3597250.69</v>
      </c>
      <c r="L36" s="128">
        <v>3535355.88</v>
      </c>
      <c r="M36" s="61"/>
      <c r="N36" s="61"/>
      <c r="O36" s="147">
        <v>5532206.5700000003</v>
      </c>
      <c r="P36" s="148"/>
    </row>
    <row r="37" spans="3:16">
      <c r="C37" s="145" t="s">
        <v>156</v>
      </c>
      <c r="D37" s="61"/>
      <c r="E37" s="61"/>
      <c r="F37" s="61"/>
      <c r="G37" s="146"/>
      <c r="H37" s="33">
        <v>189927610</v>
      </c>
      <c r="I37" s="20">
        <v>-8341912.0300000003</v>
      </c>
      <c r="J37" s="20">
        <v>181585697.97</v>
      </c>
      <c r="K37" s="20">
        <v>21090741.449999999</v>
      </c>
      <c r="L37" s="128">
        <v>20686440.629999999</v>
      </c>
      <c r="M37" s="61"/>
      <c r="N37" s="61"/>
      <c r="O37" s="147">
        <v>160494956.52000001</v>
      </c>
      <c r="P37" s="148"/>
    </row>
    <row r="38" spans="3:16">
      <c r="C38" s="145" t="s">
        <v>157</v>
      </c>
      <c r="D38" s="61"/>
      <c r="E38" s="61"/>
      <c r="F38" s="61"/>
      <c r="G38" s="146"/>
      <c r="H38" s="33">
        <v>69649900</v>
      </c>
      <c r="I38" s="20">
        <v>-6262692.1200000001</v>
      </c>
      <c r="J38" s="20">
        <v>63387207.880000003</v>
      </c>
      <c r="K38" s="20">
        <v>28724149.52</v>
      </c>
      <c r="L38" s="128">
        <v>28592771.829999998</v>
      </c>
      <c r="M38" s="61"/>
      <c r="N38" s="61"/>
      <c r="O38" s="147">
        <v>34663058.359999999</v>
      </c>
      <c r="P38" s="148"/>
    </row>
    <row r="39" spans="3:16">
      <c r="C39" s="145" t="s">
        <v>158</v>
      </c>
      <c r="D39" s="61"/>
      <c r="E39" s="61"/>
      <c r="F39" s="61"/>
      <c r="G39" s="146"/>
      <c r="H39" s="33">
        <v>0</v>
      </c>
      <c r="I39" s="20">
        <v>0</v>
      </c>
      <c r="J39" s="20">
        <v>0</v>
      </c>
      <c r="K39" s="20">
        <v>0</v>
      </c>
      <c r="L39" s="128">
        <v>0</v>
      </c>
      <c r="M39" s="61"/>
      <c r="N39" s="61"/>
      <c r="O39" s="147">
        <v>0</v>
      </c>
      <c r="P39" s="148"/>
    </row>
    <row r="40" spans="3:16" ht="24" customHeight="1">
      <c r="C40" s="145" t="s">
        <v>159</v>
      </c>
      <c r="D40" s="61"/>
      <c r="E40" s="61"/>
      <c r="F40" s="61"/>
      <c r="G40" s="146"/>
      <c r="H40" s="33">
        <v>16994795</v>
      </c>
      <c r="I40" s="20">
        <v>0</v>
      </c>
      <c r="J40" s="20">
        <v>16994795</v>
      </c>
      <c r="K40" s="20">
        <v>7225917.6600000001</v>
      </c>
      <c r="L40" s="128">
        <v>7087936.8899999997</v>
      </c>
      <c r="M40" s="61"/>
      <c r="N40" s="61"/>
      <c r="O40" s="147">
        <v>9768877.3399999999</v>
      </c>
      <c r="P40" s="148"/>
    </row>
    <row r="41" spans="3:16" ht="24" customHeight="1">
      <c r="C41" s="145" t="s">
        <v>160</v>
      </c>
      <c r="D41" s="61"/>
      <c r="E41" s="61"/>
      <c r="F41" s="61"/>
      <c r="G41" s="146"/>
      <c r="H41" s="33">
        <v>4770435481</v>
      </c>
      <c r="I41" s="20">
        <v>161829127.47</v>
      </c>
      <c r="J41" s="20">
        <v>4932264608.4700003</v>
      </c>
      <c r="K41" s="20">
        <v>2543514826.6300001</v>
      </c>
      <c r="L41" s="128">
        <v>2543514826.6300001</v>
      </c>
      <c r="M41" s="61"/>
      <c r="N41" s="61"/>
      <c r="O41" s="147">
        <v>2388749781.8400002</v>
      </c>
      <c r="P41" s="148"/>
    </row>
    <row r="42" spans="3:16" ht="25.5" customHeight="1">
      <c r="C42" s="145" t="s">
        <v>161</v>
      </c>
      <c r="D42" s="61"/>
      <c r="E42" s="61"/>
      <c r="F42" s="61"/>
      <c r="G42" s="146"/>
      <c r="H42" s="33">
        <v>223144349</v>
      </c>
      <c r="I42" s="20">
        <v>0</v>
      </c>
      <c r="J42" s="20">
        <v>223144349</v>
      </c>
      <c r="K42" s="20">
        <v>122412282.26000001</v>
      </c>
      <c r="L42" s="128">
        <v>122412282.26000001</v>
      </c>
      <c r="M42" s="61"/>
      <c r="N42" s="61"/>
      <c r="O42" s="147">
        <v>100732066.73999999</v>
      </c>
      <c r="P42" s="148"/>
    </row>
    <row r="43" spans="3:16" ht="26.25" customHeight="1">
      <c r="C43" s="145" t="s">
        <v>162</v>
      </c>
      <c r="D43" s="61"/>
      <c r="E43" s="61"/>
      <c r="F43" s="61"/>
      <c r="G43" s="146"/>
      <c r="H43" s="33">
        <v>4497291132</v>
      </c>
      <c r="I43" s="20">
        <v>161829127.47</v>
      </c>
      <c r="J43" s="20">
        <v>4659120259.4700003</v>
      </c>
      <c r="K43" s="20">
        <v>2421102544.3699999</v>
      </c>
      <c r="L43" s="128">
        <v>2421102544.3699999</v>
      </c>
      <c r="M43" s="61"/>
      <c r="N43" s="61"/>
      <c r="O43" s="147">
        <v>2238017715.0999999</v>
      </c>
      <c r="P43" s="148"/>
    </row>
    <row r="44" spans="3:16">
      <c r="C44" s="145" t="s">
        <v>163</v>
      </c>
      <c r="D44" s="61"/>
      <c r="E44" s="61"/>
      <c r="F44" s="61"/>
      <c r="G44" s="146"/>
      <c r="H44" s="33">
        <v>0</v>
      </c>
      <c r="I44" s="20">
        <v>0</v>
      </c>
      <c r="J44" s="20">
        <v>0</v>
      </c>
      <c r="K44" s="20">
        <v>0</v>
      </c>
      <c r="L44" s="128">
        <v>0</v>
      </c>
      <c r="M44" s="61"/>
      <c r="N44" s="61"/>
      <c r="O44" s="147">
        <v>0</v>
      </c>
      <c r="P44" s="148"/>
    </row>
    <row r="45" spans="3:16">
      <c r="C45" s="149" t="s">
        <v>164</v>
      </c>
      <c r="D45" s="136"/>
      <c r="E45" s="136"/>
      <c r="F45" s="136"/>
      <c r="G45" s="150"/>
      <c r="H45" s="33">
        <v>50000000</v>
      </c>
      <c r="I45" s="20">
        <v>0</v>
      </c>
      <c r="J45" s="20">
        <v>50000000</v>
      </c>
      <c r="K45" s="20">
        <v>0</v>
      </c>
      <c r="L45" s="128">
        <v>0</v>
      </c>
      <c r="M45" s="61"/>
      <c r="N45" s="61"/>
      <c r="O45" s="147">
        <v>50000000</v>
      </c>
      <c r="P45" s="148"/>
    </row>
    <row r="46" spans="3:16">
      <c r="C46" s="142" t="s">
        <v>21</v>
      </c>
      <c r="D46" s="143"/>
      <c r="E46" s="143"/>
      <c r="F46" s="143"/>
      <c r="G46" s="144"/>
      <c r="H46" s="27">
        <v>22349942786</v>
      </c>
      <c r="I46" s="27">
        <v>1286022096.1800001</v>
      </c>
      <c r="J46" s="27">
        <v>23635964882.18</v>
      </c>
      <c r="K46" s="27">
        <v>10218470779.75</v>
      </c>
      <c r="L46" s="81">
        <v>10186320678.08</v>
      </c>
      <c r="M46" s="67"/>
      <c r="N46" s="68"/>
      <c r="O46" s="81">
        <v>13417494102.43</v>
      </c>
      <c r="P46" s="68"/>
    </row>
    <row r="47" spans="3:16" ht="0" hidden="1" customHeight="1"/>
    <row r="48" spans="3:16" ht="14.25" customHeight="1"/>
    <row r="49" spans="2:15" ht="17.100000000000001" customHeight="1">
      <c r="B49" s="64" t="s">
        <v>22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</row>
  </sheetData>
  <mergeCells count="109">
    <mergeCell ref="C14:G14"/>
    <mergeCell ref="L14:N14"/>
    <mergeCell ref="O14:P14"/>
    <mergeCell ref="C15:G15"/>
    <mergeCell ref="L15:N15"/>
    <mergeCell ref="O15:P15"/>
    <mergeCell ref="N4:P7"/>
    <mergeCell ref="D5:D8"/>
    <mergeCell ref="G6:L6"/>
    <mergeCell ref="C11:G13"/>
    <mergeCell ref="H11:N11"/>
    <mergeCell ref="O11:O12"/>
    <mergeCell ref="P11:P12"/>
    <mergeCell ref="L12:N12"/>
    <mergeCell ref="L13:N13"/>
    <mergeCell ref="C18:G18"/>
    <mergeCell ref="L18:N18"/>
    <mergeCell ref="O18:P18"/>
    <mergeCell ref="C19:G19"/>
    <mergeCell ref="L19:N19"/>
    <mergeCell ref="O19:P19"/>
    <mergeCell ref="C16:G16"/>
    <mergeCell ref="L16:N16"/>
    <mergeCell ref="O16:P16"/>
    <mergeCell ref="C17:G17"/>
    <mergeCell ref="L17:N17"/>
    <mergeCell ref="O17:P17"/>
    <mergeCell ref="C22:G22"/>
    <mergeCell ref="L22:N22"/>
    <mergeCell ref="O22:P22"/>
    <mergeCell ref="C23:G23"/>
    <mergeCell ref="L23:N23"/>
    <mergeCell ref="O23:P23"/>
    <mergeCell ref="C20:G20"/>
    <mergeCell ref="L20:N20"/>
    <mergeCell ref="O20:P20"/>
    <mergeCell ref="C21:G21"/>
    <mergeCell ref="L21:N21"/>
    <mergeCell ref="O21:P21"/>
    <mergeCell ref="C26:G26"/>
    <mergeCell ref="L26:N26"/>
    <mergeCell ref="O26:P26"/>
    <mergeCell ref="C27:G27"/>
    <mergeCell ref="L27:N27"/>
    <mergeCell ref="O27:P27"/>
    <mergeCell ref="C24:G24"/>
    <mergeCell ref="L24:N24"/>
    <mergeCell ref="O24:P24"/>
    <mergeCell ref="C25:G25"/>
    <mergeCell ref="L25:N25"/>
    <mergeCell ref="O25:P25"/>
    <mergeCell ref="C30:G30"/>
    <mergeCell ref="L30:N30"/>
    <mergeCell ref="O30:P30"/>
    <mergeCell ref="C31:G31"/>
    <mergeCell ref="L31:N31"/>
    <mergeCell ref="O31:P31"/>
    <mergeCell ref="C28:G28"/>
    <mergeCell ref="L28:N28"/>
    <mergeCell ref="O28:P28"/>
    <mergeCell ref="C29:G29"/>
    <mergeCell ref="L29:N29"/>
    <mergeCell ref="O29:P29"/>
    <mergeCell ref="C34:G34"/>
    <mergeCell ref="L34:N34"/>
    <mergeCell ref="O34:P34"/>
    <mergeCell ref="C35:G35"/>
    <mergeCell ref="L35:N35"/>
    <mergeCell ref="O35:P35"/>
    <mergeCell ref="C32:G32"/>
    <mergeCell ref="L32:N32"/>
    <mergeCell ref="O32:P32"/>
    <mergeCell ref="C33:G33"/>
    <mergeCell ref="L33:N33"/>
    <mergeCell ref="O33:P33"/>
    <mergeCell ref="C38:G38"/>
    <mergeCell ref="L38:N38"/>
    <mergeCell ref="O38:P38"/>
    <mergeCell ref="C39:G39"/>
    <mergeCell ref="L39:N39"/>
    <mergeCell ref="O39:P39"/>
    <mergeCell ref="C36:G36"/>
    <mergeCell ref="L36:N36"/>
    <mergeCell ref="O36:P36"/>
    <mergeCell ref="C37:G37"/>
    <mergeCell ref="L37:N37"/>
    <mergeCell ref="O37:P37"/>
    <mergeCell ref="C42:G42"/>
    <mergeCell ref="L42:N42"/>
    <mergeCell ref="O42:P42"/>
    <mergeCell ref="C43:G43"/>
    <mergeCell ref="L43:N43"/>
    <mergeCell ref="O43:P43"/>
    <mergeCell ref="C40:G40"/>
    <mergeCell ref="L40:N40"/>
    <mergeCell ref="O40:P40"/>
    <mergeCell ref="C41:G41"/>
    <mergeCell ref="L41:N41"/>
    <mergeCell ref="O41:P41"/>
    <mergeCell ref="C46:G46"/>
    <mergeCell ref="L46:N46"/>
    <mergeCell ref="O46:P46"/>
    <mergeCell ref="B49:O49"/>
    <mergeCell ref="C44:G44"/>
    <mergeCell ref="L44:N44"/>
    <mergeCell ref="O44:P44"/>
    <mergeCell ref="C45:G45"/>
    <mergeCell ref="L45:N45"/>
    <mergeCell ref="O45:P45"/>
  </mergeCells>
  <pageMargins left="0.19685039370078741" right="0.19685039370078741" top="0.19685039370078741" bottom="0.74803149606299213" header="0.19685039370078741" footer="0.19685039370078741"/>
  <pageSetup scale="75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Estado Analítico de Ingresos</vt:lpstr>
      <vt:lpstr>PRE_CONAC_032_ESTADO_ANALITICO_</vt:lpstr>
      <vt:lpstr>PRE_CONAC_033_ESTADO_ANALITICO_</vt:lpstr>
      <vt:lpstr>PRE_CONAC_034_ESTADO_ANALITICO_</vt:lpstr>
      <vt:lpstr>PRE_CONAC_031_ESTADO_ANALITICO_</vt:lpstr>
      <vt:lpstr>PRE_CONAC_030_ESTADO_ANALITICO_</vt:lpstr>
      <vt:lpstr>PRE_CONAC_035_ESTADO_ANALITICO_</vt:lpstr>
      <vt:lpstr>'Estado Analítico de Ingresos'!Área_de_impresión</vt:lpstr>
      <vt:lpstr>PRE_CONAC_030_ESTADO_ANALITICO_!Área_de_impresión</vt:lpstr>
      <vt:lpstr>PRE_CONAC_031_ESTADO_ANALITICO_!Área_de_impresión</vt:lpstr>
      <vt:lpstr>PRE_CONAC_034_ESTADO_ANALITICO_!Área_de_impresión</vt:lpstr>
      <vt:lpstr>PRE_CONAC_035_ESTADO_ANALITICO_!Área_de_impresión</vt:lpstr>
      <vt:lpstr>'Estado Analítico de Ingresos'!Títulos_a_imprimir</vt:lpstr>
      <vt:lpstr>PRE_CONAC_030_ESTADO_ANALITICO_!Títulos_a_imprimir</vt:lpstr>
      <vt:lpstr>PRE_CONAC_031_ESTADO_ANALITICO_!Títulos_a_imprimir</vt:lpstr>
      <vt:lpstr>PRE_CONAC_034_ESTADO_ANALITICO_!Títulos_a_imprimir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Usuario</cp:lastModifiedBy>
  <cp:lastPrinted>2022-07-06T15:19:35Z</cp:lastPrinted>
  <dcterms:created xsi:type="dcterms:W3CDTF">2022-07-04T18:04:17Z</dcterms:created>
  <dcterms:modified xsi:type="dcterms:W3CDTF">2023-10-02T16:48:46Z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